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A6E412B-23D7-480D-B40F-181C7559B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  <sheet name="備用書單" sheetId="2" r:id="rId2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7" i="1" l="1"/>
  <c r="O19" i="1"/>
  <c r="G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2"/>
  <c r="I18" i="2"/>
  <c r="I17" i="2"/>
  <c r="I15" i="2"/>
  <c r="I14" i="2"/>
  <c r="I13" i="2"/>
  <c r="I12" i="2"/>
  <c r="I11" i="2"/>
  <c r="I10" i="2"/>
  <c r="I9" i="2"/>
  <c r="I8" i="2"/>
  <c r="I7" i="2"/>
  <c r="I6" i="2"/>
  <c r="I5" i="2"/>
  <c r="I4" i="2"/>
  <c r="I167" i="1" l="1"/>
</calcChain>
</file>

<file path=xl/sharedStrings.xml><?xml version="1.0" encoding="utf-8"?>
<sst xmlns="http://schemas.openxmlformats.org/spreadsheetml/2006/main" count="1338" uniqueCount="420">
  <si>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</si>
  <si>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</si>
  <si>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</si>
  <si>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</si>
  <si>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</si>
  <si>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</si>
  <si>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</si>
  <si>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</si>
  <si>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</si>
  <si>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</si>
  <si>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</si>
  <si>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</si>
  <si>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</si>
  <si>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</si>
  <si>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 xml:space="preserve">學校班級最高學生數( </t>
    </r>
    <r>
      <rPr>
        <sz val="18"/>
        <color rgb="FFFF0000"/>
        <rFont val="標楷體"/>
        <family val="4"/>
        <charset val="136"/>
      </rPr>
      <t>29</t>
    </r>
    <r>
      <rPr>
        <sz val="18"/>
        <color indexed="8"/>
        <rFont val="標楷體"/>
        <family val="4"/>
        <charset val="136"/>
      </rPr>
      <t xml:space="preserve"> )人</t>
    </r>
    <phoneticPr fontId="1" type="noConversion"/>
  </si>
  <si>
    <t>The Neighbors</t>
  </si>
  <si>
    <t>Tsarfati, Einat/ Appel, Annette (TRN)</t>
  </si>
  <si>
    <t>Harry N. Abrams</t>
  </si>
  <si>
    <t>美國</t>
  </si>
  <si>
    <t>9781419731686</t>
  </si>
  <si>
    <t>1</t>
  </si>
  <si>
    <t>否</t>
  </si>
  <si>
    <t>職業生涯教育、序數、閱讀教育、藝術美感教育</t>
  </si>
  <si>
    <t>David Wiesner set</t>
  </si>
  <si>
    <t>David Wiesner</t>
  </si>
  <si>
    <t>Andersen Press</t>
  </si>
  <si>
    <t>英國</t>
  </si>
  <si>
    <t>9781839131226</t>
  </si>
  <si>
    <t>是</t>
  </si>
  <si>
    <t>5冊</t>
  </si>
  <si>
    <t>Snowscape: A Winter Pop-Up Book</t>
  </si>
  <si>
    <t>Yen, Nicole</t>
  </si>
  <si>
    <t>Jumping Jack Press</t>
  </si>
  <si>
    <t>藝術美感教育</t>
  </si>
  <si>
    <t>I Don’’t Care</t>
  </si>
  <si>
    <t>Fogliano, Julie</t>
  </si>
  <si>
    <t>Neal Porter Books</t>
  </si>
  <si>
    <t>社會議題</t>
  </si>
  <si>
    <t>One Sky</t>
  </si>
  <si>
    <t xml:space="preserve"> Becker, Aaron</t>
  </si>
  <si>
    <t>Candlewick Studio</t>
  </si>
  <si>
    <t>It Might Be An Apple</t>
  </si>
  <si>
    <t>Shinsuke Yoshitake</t>
  </si>
  <si>
    <t>Thames and Hudson Ltd</t>
  </si>
  <si>
    <t>9780500650486</t>
  </si>
  <si>
    <t>生命教育</t>
  </si>
  <si>
    <t>I Got a Chicken for My Birthday</t>
  </si>
  <si>
    <t>Gehl, Laura</t>
  </si>
  <si>
    <t>Carolrhoda Books</t>
  </si>
  <si>
    <t>閱讀教育</t>
  </si>
  <si>
    <t>10 Minutes Till Bedtime</t>
  </si>
  <si>
    <t>Rathmann, Peggy</t>
  </si>
  <si>
    <t>Puffin Books</t>
  </si>
  <si>
    <t>家庭教育、閱讀教育</t>
  </si>
  <si>
    <t>I Need A Hug</t>
  </si>
  <si>
    <t>Blabey, Aaron</t>
  </si>
  <si>
    <t>Scholastic</t>
  </si>
  <si>
    <t>家庭教育</t>
  </si>
  <si>
    <t>The Little Gardener</t>
  </si>
  <si>
    <t>Hughes, Emily</t>
  </si>
  <si>
    <t>Flying Eye Books</t>
  </si>
  <si>
    <t>9781911171249</t>
  </si>
  <si>
    <t>科學教育</t>
  </si>
  <si>
    <t>Benny and Penny in the Big No-No!</t>
  </si>
  <si>
    <t>Hayes, Geoffrey</t>
  </si>
  <si>
    <t>Toon Books</t>
  </si>
  <si>
    <t>9781935179351</t>
  </si>
  <si>
    <t>Wildflowers: Toon Level 2</t>
  </si>
  <si>
    <t>Liniers</t>
  </si>
  <si>
    <t>Who Has These Feet?</t>
  </si>
  <si>
    <t>Laura Hulbert</t>
  </si>
  <si>
    <t>Ingram International Inc</t>
  </si>
  <si>
    <t>9780805089073</t>
  </si>
  <si>
    <t>My  Nana's Garden</t>
  </si>
  <si>
    <t>Casey, Dawn</t>
  </si>
  <si>
    <t>Templar Books</t>
  </si>
  <si>
    <t>9781536217117</t>
  </si>
  <si>
    <t>生命教育、家庭教育、環境教育、藝術美感教育</t>
  </si>
  <si>
    <t>雍．卡拉森 Jon Klassen 得獎繪本套書</t>
  </si>
  <si>
    <t>Jon Klassen,Mac Barnett</t>
  </si>
  <si>
    <t>Walker Books Ltd.</t>
  </si>
  <si>
    <t>4冊</t>
  </si>
  <si>
    <t>Meanwhile Back on Earth</t>
  </si>
  <si>
    <t> Oliver Jeffers,Oliver Jeffers (ILT)</t>
  </si>
  <si>
    <t>HarperCollinsChildren’sBooks</t>
  </si>
  <si>
    <t>The Neighbors</t>
    <phoneticPr fontId="1" type="noConversion"/>
  </si>
  <si>
    <t>美國</t>
    <phoneticPr fontId="1" type="noConversion"/>
  </si>
  <si>
    <t>1</t>
    <phoneticPr fontId="1" type="noConversion"/>
  </si>
  <si>
    <t>職業生涯教育、序數、閱讀教育、藝術美感教育</t>
    <phoneticPr fontId="19" type="noConversion"/>
  </si>
  <si>
    <t>David Wiesner set</t>
    <phoneticPr fontId="1" type="noConversion"/>
  </si>
  <si>
    <t>英國</t>
    <phoneticPr fontId="1" type="noConversion"/>
  </si>
  <si>
    <t>9781839131226</t>
    <phoneticPr fontId="1" type="noConversion"/>
  </si>
  <si>
    <t>是</t>
    <phoneticPr fontId="1" type="noConversion"/>
  </si>
  <si>
    <t>5冊</t>
    <phoneticPr fontId="1" type="noConversion"/>
  </si>
  <si>
    <t>Snowscape: A Winter Pop-Up Book</t>
    <phoneticPr fontId="1" type="noConversion"/>
  </si>
  <si>
    <t>藝術美感教育</t>
    <phoneticPr fontId="1" type="noConversion"/>
  </si>
  <si>
    <t>I Don’’t Care</t>
    <phoneticPr fontId="1" type="noConversion"/>
  </si>
  <si>
    <t>Fogliano, Julie</t>
    <phoneticPr fontId="1" type="noConversion"/>
  </si>
  <si>
    <t>Neal Porter Books</t>
    <phoneticPr fontId="1" type="noConversion"/>
  </si>
  <si>
    <t>社會議題</t>
    <phoneticPr fontId="1" type="noConversion"/>
  </si>
  <si>
    <t>One Sky</t>
    <phoneticPr fontId="1" type="noConversion"/>
  </si>
  <si>
    <t xml:space="preserve"> Becker, Aaron</t>
    <phoneticPr fontId="1" type="noConversion"/>
  </si>
  <si>
    <t>Candlewick Studio</t>
    <phoneticPr fontId="1" type="noConversion"/>
  </si>
  <si>
    <t>It Might Be An Apple</t>
    <phoneticPr fontId="1" type="noConversion"/>
  </si>
  <si>
    <t>生命教育</t>
    <phoneticPr fontId="1" type="noConversion"/>
  </si>
  <si>
    <t>I Got a Chicken for My Birthday</t>
    <phoneticPr fontId="1" type="noConversion"/>
  </si>
  <si>
    <t>閱讀教育</t>
    <phoneticPr fontId="1" type="noConversion"/>
  </si>
  <si>
    <t>10 Minutes Till Bedtime</t>
    <phoneticPr fontId="1" type="noConversion"/>
  </si>
  <si>
    <t>家庭教育、閱讀教育</t>
    <phoneticPr fontId="1" type="noConversion"/>
  </si>
  <si>
    <t>I Need A Hug</t>
    <phoneticPr fontId="1" type="noConversion"/>
  </si>
  <si>
    <t>家庭教育</t>
    <phoneticPr fontId="1" type="noConversion"/>
  </si>
  <si>
    <t>The Little Gardener</t>
    <phoneticPr fontId="1" type="noConversion"/>
  </si>
  <si>
    <t>Hughes, Emily</t>
    <phoneticPr fontId="1" type="noConversion"/>
  </si>
  <si>
    <t>科學教育</t>
    <phoneticPr fontId="1" type="noConversion"/>
  </si>
  <si>
    <t>Benny and Penny in the Big No-No!</t>
    <phoneticPr fontId="1" type="noConversion"/>
  </si>
  <si>
    <t>Wildflowers: Toon Level 2</t>
    <phoneticPr fontId="1" type="noConversion"/>
  </si>
  <si>
    <t>Who Has These Feet?</t>
    <phoneticPr fontId="1" type="noConversion"/>
  </si>
  <si>
    <t>Laura Hulbert</t>
    <phoneticPr fontId="1" type="noConversion"/>
  </si>
  <si>
    <t>Ingram International Inc</t>
    <phoneticPr fontId="1" type="noConversion"/>
  </si>
  <si>
    <t>My  Nana's Garden</t>
    <phoneticPr fontId="1" type="noConversion"/>
  </si>
  <si>
    <t>生命教育、家庭教育、環境教育、藝術美感教育</t>
    <phoneticPr fontId="19" type="noConversion"/>
  </si>
  <si>
    <t>雍．卡拉森 Jon Klassen 得獎繪本套書</t>
    <phoneticPr fontId="1" type="noConversion"/>
  </si>
  <si>
    <t>4冊</t>
    <phoneticPr fontId="1" type="noConversion"/>
  </si>
  <si>
    <t>Meanwhile Back on Earth</t>
    <phoneticPr fontId="1" type="noConversion"/>
  </si>
  <si>
    <t> Oliver Jeffers,Oliver Jeffers (ILT)</t>
    <phoneticPr fontId="1" type="noConversion"/>
  </si>
  <si>
    <t>HarperCollinsChildren’sBooks</t>
    <phoneticPr fontId="1" type="noConversion"/>
  </si>
  <si>
    <t xml:space="preserve">            臺南市111學年度永康區勝利國小圖書館圖書採購書單-備用書單                  </t>
    <phoneticPr fontId="1" type="noConversion"/>
  </si>
  <si>
    <t>神奇樹屋小百科套書（全套20冊）</t>
    <phoneticPr fontId="13" type="noConversion"/>
  </si>
  <si>
    <t>瑪麗．波．奧斯本</t>
    <phoneticPr fontId="13" type="noConversion"/>
  </si>
  <si>
    <t>小天下</t>
    <phoneticPr fontId="13" type="noConversion"/>
  </si>
  <si>
    <t>台灣</t>
    <phoneticPr fontId="13" type="noConversion"/>
  </si>
  <si>
    <t>否</t>
    <phoneticPr fontId="13" type="noConversion"/>
  </si>
  <si>
    <t>神奇樹屋中英雙語套書7 (49-55集)</t>
    <phoneticPr fontId="13" type="noConversion"/>
  </si>
  <si>
    <t>妖怪托顧所１&amp;２套書：妖怪托顧所開張了／說謊少女</t>
  </si>
  <si>
    <t>廣嶋玲子</t>
  </si>
  <si>
    <t>妖怪托顧所３&amp;４套書：妖怪們的春夏秋冬／半妖之子</t>
  </si>
  <si>
    <t>妖怪托顧所５&amp;６套書：公主招親試煉／妖貓公主出擊 （附首刷限量精緻刺繡御守──開運招財款）</t>
  </si>
  <si>
    <t>妖怪托顧所７&amp;８套書：妖怪奉行所大騷動／女妖的報復（附限量精緻刺繡御守──永保平安款）</t>
  </si>
  <si>
    <t>妖怪托顧所９&amp;１０套書：妖怪們的賀禮／千彌之秋，彌助之冬（附首刷限量精緻刺繡御守──家內安和款）</t>
  </si>
  <si>
    <t>步步</t>
    <phoneticPr fontId="13" type="noConversion"/>
  </si>
  <si>
    <t>小妖怪系列套書（全10冊）</t>
    <phoneticPr fontId="13" type="noConversion"/>
  </si>
  <si>
    <t xml:space="preserve"> 齊藤洋</t>
    <phoneticPr fontId="13" type="noConversion"/>
  </si>
  <si>
    <t>三采</t>
    <phoneticPr fontId="13" type="noConversion"/>
  </si>
  <si>
    <t>少年讀紅樓夢（全套五冊／鄭宗弦．楊奕成改寫領讀）</t>
    <phoneticPr fontId="13" type="noConversion"/>
  </si>
  <si>
    <t>鄭宗弦, 楊奕成</t>
    <phoneticPr fontId="13" type="noConversion"/>
  </si>
  <si>
    <t>字畝文化</t>
  </si>
  <si>
    <t>物理好好玩1-4：正確建構國小自然課程中最抽象、重要的物理觀念，給小學生的第一套傑出物理科學繪本套書（《好玩的密度：能漂浮和不能漂浮的物體》+《好玩的光波：折射和反射》+《好玩的磁性：相吸或相斥》+《好玩的機器原理：輪子、槓桿、滑輪》）</t>
    <phoneticPr fontId="13" type="noConversion"/>
  </si>
  <si>
    <t xml:space="preserve"> 大衛․阿德勒</t>
    <phoneticPr fontId="13" type="noConversion"/>
  </si>
  <si>
    <t>字畝文化</t>
    <phoneticPr fontId="13" type="noConversion"/>
  </si>
  <si>
    <t>【善惡魔法學院全集】（全七冊）：《天選之子的詛咒》＋《王子消失的世界》＋《末日誓約》＋《王者的考驗》＋《時間魔晶球》＋《天命真王》＋《終極秘密手冊》</t>
    <phoneticPr fontId="13" type="noConversion"/>
  </si>
  <si>
    <t xml:space="preserve"> 蘇曼．查納尼</t>
    <phoneticPr fontId="13" type="noConversion"/>
  </si>
  <si>
    <t>方言文化</t>
    <phoneticPr fontId="13" type="noConversion"/>
  </si>
  <si>
    <t>童話陪審團套書：刑法篇 X 民法篇｜耳熟能詳的童話故事 X 連結生活的公民素養，探究生活中無所不在的法律知識（共兩冊）</t>
    <phoneticPr fontId="13" type="noConversion"/>
  </si>
  <si>
    <t xml:space="preserve"> 法律白話文運動 </t>
    <phoneticPr fontId="13" type="noConversion"/>
  </si>
  <si>
    <t>親子天下</t>
    <phoneticPr fontId="13" type="noConversion"/>
  </si>
  <si>
    <t>魔法十年屋特別篇1+2套書</t>
    <phoneticPr fontId="13" type="noConversion"/>
  </si>
  <si>
    <t>廣嶋玲子</t>
    <phoneticPr fontId="13" type="noConversion"/>
  </si>
  <si>
    <t>故事摩天輪第六輯(10冊)</t>
    <phoneticPr fontId="13" type="noConversion"/>
  </si>
  <si>
    <t>台灣東方編輯部</t>
    <phoneticPr fontId="13" type="noConversion"/>
  </si>
  <si>
    <t>台灣東方</t>
    <phoneticPr fontId="13" type="noConversion"/>
  </si>
  <si>
    <t>安心國小：小學生的煩惱特效藥！孩子的第一套社會情緒學習套書 (共5冊)</t>
    <phoneticPr fontId="13" type="noConversion"/>
  </si>
  <si>
    <t xml:space="preserve">岑澎維, 楊俐容, 李依親, 黃宜珊 </t>
    <phoneticPr fontId="13" type="noConversion"/>
  </si>
  <si>
    <t>安心國小5+6套書：孩子的時間與金錢概念橋梁書</t>
    <phoneticPr fontId="13" type="noConversion"/>
  </si>
  <si>
    <t>岑澎維</t>
    <phoneticPr fontId="13" type="noConversion"/>
  </si>
  <si>
    <t>梅子老師這一班：王文華給孩子的校園生活故事集（全套3冊）</t>
    <phoneticPr fontId="13" type="noConversion"/>
  </si>
  <si>
    <t>王文華</t>
    <phoneticPr fontId="13" type="noConversion"/>
  </si>
  <si>
    <t>我們的文明【全套7冊：我們的生肖、我們的神話、我們的節日、我們的姓氏、我們的唐詩、我們的宋詞、我們的節氣】</t>
    <phoneticPr fontId="13" type="noConversion"/>
  </si>
  <si>
    <t>洋洋兔</t>
    <phoneticPr fontId="13" type="noConversion"/>
  </si>
  <si>
    <t>幼福</t>
    <phoneticPr fontId="13" type="noConversion"/>
  </si>
  <si>
    <t xml:space="preserve">新雞皮疙瘩 01-45 </t>
    <phoneticPr fontId="13" type="noConversion"/>
  </si>
  <si>
    <t>R.L.史坦恩</t>
    <phoneticPr fontId="13" type="noConversion"/>
  </si>
  <si>
    <t>商周出版</t>
    <phoneticPr fontId="13" type="noConversion"/>
  </si>
  <si>
    <t>吉竹伸介紓壓繪本套書：太熱脫外套＋頭髮亂七八糟（加贈「雖然捨不得用」姓名貼）</t>
    <phoneticPr fontId="13" type="noConversion"/>
  </si>
  <si>
    <t>吉竹伸介</t>
    <phoneticPr fontId="13" type="noConversion"/>
  </si>
  <si>
    <t>青蛙探長：哲也給小學生的冒險橋梁書(共4冊)</t>
    <phoneticPr fontId="13" type="noConversion"/>
  </si>
  <si>
    <t>哲也</t>
    <phoneticPr fontId="13" type="noConversion"/>
  </si>
  <si>
    <t>孩子的第一套「學思達小學堂」繪本 (共5冊)</t>
    <phoneticPr fontId="13" type="noConversion"/>
  </si>
  <si>
    <t>張輝誠</t>
    <phoneticPr fontId="13" type="noConversion"/>
  </si>
  <si>
    <t>女力科學家系列（全套）</t>
  </si>
  <si>
    <t>Laurie Wallmark</t>
    <phoneticPr fontId="13" type="noConversion"/>
  </si>
  <si>
    <t>親子天下</t>
  </si>
  <si>
    <t>超級工程MIT （共四冊）</t>
  </si>
  <si>
    <t> 黃健琪</t>
  </si>
  <si>
    <t>木馬</t>
  </si>
  <si>
    <t>法國人權教育哲思繪本（4書）：我是老大＋誰是蘿蕾特＋公平與不公平＋領導者與其他人</t>
  </si>
  <si>
    <t>提利‧勒南, 布莉‧拉貝 </t>
  </si>
  <si>
    <t>米奇巴克</t>
  </si>
  <si>
    <t>漫畫科學實驗王套書【第一輯】（第1～4冊）（無書盒版）</t>
  </si>
  <si>
    <t> Gomdori co</t>
  </si>
  <si>
    <t>漫畫科學實驗王套書【第二輯】（第5～8冊）（無書盒版）</t>
  </si>
  <si>
    <t> Gomdori co. </t>
  </si>
  <si>
    <t>漫畫科學實驗王套書【第三輯】（第9～12冊）（無書盒版）</t>
  </si>
  <si>
    <t>漫畫科學實驗王套書【第四輯】（第13～16冊）（無書盒版）</t>
  </si>
  <si>
    <t>漫畫科學實驗王套書【第五輯】（第17～20冊）（無書盒版）</t>
  </si>
  <si>
    <t>漫畫科學實驗王套書【第六輯】（第21～24冊）（無書盒版）</t>
  </si>
  <si>
    <t>漫畫科學實驗王套書【第七輯】（第25～28冊）（無書盒版）</t>
  </si>
  <si>
    <t>漫畫科學實驗王套書【第八輯】（第29～32冊）（無書盒版）</t>
  </si>
  <si>
    <t>漫畫科學實驗王套書【第九輯】（第33～36冊）（無書盒版）</t>
  </si>
  <si>
    <t>漫畫科學實驗王套書【第十輯】（第37～40冊）（無書盒版）</t>
  </si>
  <si>
    <t>漫畫科學實驗王套書【第十一輯】（第41～44冊）（無書盒版）</t>
  </si>
  <si>
    <t>漫畫科學實驗王套書【第十二輯】（第45～48冊）</t>
  </si>
  <si>
    <t>神奇樹屋特別篇1：棒球的大日子</t>
    <phoneticPr fontId="13" type="noConversion"/>
  </si>
  <si>
    <t>神奇樹屋特別篇2：德州颶風英雄</t>
    <phoneticPr fontId="13" type="noConversion"/>
  </si>
  <si>
    <t>神奇樹屋特別篇3：羅馬皇帝的智慧</t>
    <phoneticPr fontId="13" type="noConversion"/>
  </si>
  <si>
    <t>如果歷史是一群喵(1)：夏商周【萌貓漫畫學歷史】</t>
    <phoneticPr fontId="13" type="noConversion"/>
  </si>
  <si>
    <t xml:space="preserve"> 肥志</t>
    <phoneticPr fontId="13" type="noConversion"/>
  </si>
  <si>
    <t>野人</t>
    <phoneticPr fontId="13" type="noConversion"/>
  </si>
  <si>
    <t>如果歷史是一群喵(2)：春秋戰國篇【萌貓漫畫學歷史】</t>
    <phoneticPr fontId="13" type="noConversion"/>
  </si>
  <si>
    <t>如果歷史是一群喵(3)：秦楚兩漢篇【萌貓漫畫學歷史】</t>
    <phoneticPr fontId="13" type="noConversion"/>
  </si>
  <si>
    <t>如果歷史是一群喵(4)：東漢末年篇【萌貓漫畫學歷史】</t>
    <phoneticPr fontId="13" type="noConversion"/>
  </si>
  <si>
    <t>如果歷史是一群喵(5)：亂世三國篇【萌貓漫畫學歷史】</t>
    <phoneticPr fontId="13" type="noConversion"/>
  </si>
  <si>
    <t>如果歷史是一群喵(6)：魏晉南北篇【萌貓漫畫學歷史】</t>
    <phoneticPr fontId="13" type="noConversion"/>
  </si>
  <si>
    <t>如果歷史是一群喵(7)：隋唐風雲【萌貓漫畫學歷史】</t>
    <phoneticPr fontId="13" type="noConversion"/>
  </si>
  <si>
    <t>如果歷史是一群喵(8)：盛世大唐篇【萌貓漫畫學歷史】</t>
    <phoneticPr fontId="13" type="noConversion"/>
  </si>
  <si>
    <t>如果歷史是一群喵(9)：五代十國篇【萌貓漫畫學歷史】</t>
    <phoneticPr fontId="13" type="noConversion"/>
  </si>
  <si>
    <t>如果歷史是一群喵(10)：宋遼金夏篇【萌貓漫畫學歷史】</t>
    <phoneticPr fontId="13" type="noConversion"/>
  </si>
  <si>
    <t>如果史記這麼帥(1)：帝國風雲【超燃漫畫學歷史+成語】</t>
    <phoneticPr fontId="13" type="noConversion"/>
  </si>
  <si>
    <t xml:space="preserve"> 戴建業</t>
    <phoneticPr fontId="13" type="noConversion"/>
  </si>
  <si>
    <t>如果史記這麼帥(2)：霸主王侯【超燃漫畫學歷史+成語】</t>
    <phoneticPr fontId="13" type="noConversion"/>
  </si>
  <si>
    <t> 戴建業</t>
  </si>
  <si>
    <t>如果史記這麼帥(3)：謀臣賢相【超燃漫畫學歷史+成語】</t>
    <phoneticPr fontId="13" type="noConversion"/>
  </si>
  <si>
    <t>如果史記這麼帥(4)：良將俠客【超燃漫畫學歷史+成語】</t>
    <phoneticPr fontId="13" type="noConversion"/>
  </si>
  <si>
    <t>雷思瑪雅少年偵探社(1-10)</t>
    <phoneticPr fontId="13" type="noConversion"/>
  </si>
  <si>
    <t>馬丁‧威德馬克</t>
    <phoneticPr fontId="13" type="noConversion"/>
  </si>
  <si>
    <t>米奇巴克</t>
    <phoneticPr fontId="13" type="noConversion"/>
  </si>
  <si>
    <t>【品格教育繪本：正向積極／危機應變】你能找到聖誕老公公的內褲嗎？</t>
    <phoneticPr fontId="13" type="noConversion"/>
  </si>
  <si>
    <t>貝琪．戴維斯</t>
    <phoneticPr fontId="13" type="noConversion"/>
  </si>
  <si>
    <t>東雨文化</t>
    <phoneticPr fontId="13" type="noConversion"/>
  </si>
  <si>
    <t>【品格教育繪本：共享/相互尊重】為什麼我要讓你？</t>
    <phoneticPr fontId="13" type="noConversion"/>
  </si>
  <si>
    <t>【品格教育繪本:身體自主權】 瑞希不喜歡親親</t>
    <phoneticPr fontId="13" type="noConversion"/>
  </si>
  <si>
    <t xml:space="preserve"> 凱蒂．豪斯</t>
    <phoneticPr fontId="13" type="noConversion"/>
  </si>
  <si>
    <t>【品格教育繪本：換位思考／推己及人】 不是只有自己的事才重要！</t>
    <phoneticPr fontId="13" type="noConversion"/>
  </si>
  <si>
    <t>蘇珊娜・艾森</t>
    <phoneticPr fontId="13" type="noConversion"/>
  </si>
  <si>
    <t>品格教育繪本：親子溝通／時間概念 再5分鐘</t>
    <phoneticPr fontId="13" type="noConversion"/>
  </si>
  <si>
    <t xml:space="preserve">
 瑪塔˙艾德絲  
</t>
    <phoneticPr fontId="13" type="noConversion"/>
  </si>
  <si>
    <t>貓熊麵包店</t>
    <phoneticPr fontId="13" type="noConversion"/>
  </si>
  <si>
    <t>牛窪良太</t>
    <phoneticPr fontId="13" type="noConversion"/>
  </si>
  <si>
    <t>妖怪旅行團</t>
    <phoneticPr fontId="13" type="noConversion"/>
  </si>
  <si>
    <t>廣瀨克也</t>
    <phoneticPr fontId="13" type="noConversion"/>
  </si>
  <si>
    <t>青林</t>
    <phoneticPr fontId="13" type="noConversion"/>
  </si>
  <si>
    <t>不簡單女孩3 眼光獨到的女孩：派翠西亞‧巴斯醫師的故事</t>
    <phoneticPr fontId="13" type="noConversion"/>
  </si>
  <si>
    <t>茱莉亞‧芬利‧摩斯卡</t>
    <phoneticPr fontId="13" type="noConversion"/>
  </si>
  <si>
    <t>不簡單女孩4為星星演奏的女孩：女太空人艾倫‧歐喬亞的故事</t>
    <phoneticPr fontId="13" type="noConversion"/>
  </si>
  <si>
    <t>不簡單女孩5到叢林冒險的女孩：昆蟲學家艾芙琳‧奇斯曼的故事</t>
    <phoneticPr fontId="13" type="noConversion"/>
  </si>
  <si>
    <t>西奧律師事務所7：暗夜的共犯</t>
    <phoneticPr fontId="13" type="noConversion"/>
  </si>
  <si>
    <t xml:space="preserve"> 約翰‧葛里遜</t>
    <phoneticPr fontId="13" type="noConversion"/>
  </si>
  <si>
    <t>遠流</t>
    <phoneticPr fontId="13" type="noConversion"/>
  </si>
  <si>
    <t>達克比辦案10：鬼屋美人魚：人類構造的演化與返祖現象</t>
    <phoneticPr fontId="13" type="noConversion"/>
  </si>
  <si>
    <t xml:space="preserve"> 胡妙芬</t>
    <phoneticPr fontId="13" type="noConversion"/>
  </si>
  <si>
    <t>達克比辦案11-荒漠救命蛙：沙漠生態系與動物的適應</t>
    <phoneticPr fontId="13" type="noConversion"/>
  </si>
  <si>
    <t>達克比辦案12-雨林縱火犯：生物多樣性與熱帶雨林生態系</t>
    <phoneticPr fontId="13" type="noConversion"/>
  </si>
  <si>
    <t>最了不起的東西</t>
    <phoneticPr fontId="13" type="noConversion"/>
  </si>
  <si>
    <t xml:space="preserve"> 艾希莉．史派爾斯  
</t>
    <phoneticPr fontId="13" type="noConversion"/>
  </si>
  <si>
    <t>喵喵鳥</t>
    <phoneticPr fontId="13" type="noConversion"/>
  </si>
  <si>
    <t>雷米‧古瓊</t>
    <phoneticPr fontId="13" type="noConversion"/>
  </si>
  <si>
    <t>鯨魚少年之歌：《手斧男孩》作者最後的冒險故事</t>
    <phoneticPr fontId="13" type="noConversion"/>
  </si>
  <si>
    <t xml:space="preserve"> 蓋瑞．伯森</t>
    <phoneticPr fontId="13" type="noConversion"/>
  </si>
  <si>
    <t>第一百面金牌：少年總鋪師1（增訂新版）</t>
    <phoneticPr fontId="13" type="noConversion"/>
  </si>
  <si>
    <t xml:space="preserve"> 鄭宗弦</t>
    <phoneticPr fontId="13" type="noConversion"/>
  </si>
  <si>
    <t>九歌</t>
    <phoneticPr fontId="13" type="noConversion"/>
  </si>
  <si>
    <t>台灣炒飯王：少年總鋪師2（增訂新版）</t>
    <phoneticPr fontId="13" type="noConversion"/>
  </si>
  <si>
    <t>異國料理大賽：少年總鋪師3</t>
    <phoneticPr fontId="13" type="noConversion"/>
  </si>
  <si>
    <t>台灣民間故事1：媽祖林默娘</t>
    <phoneticPr fontId="13" type="noConversion"/>
  </si>
  <si>
    <t>晨星</t>
    <phoneticPr fontId="13" type="noConversion"/>
  </si>
  <si>
    <t>台灣民間故事2：義俠廖添丁</t>
    <phoneticPr fontId="13" type="noConversion"/>
  </si>
  <si>
    <t>台灣民間故事3：府城幽魂林投姐</t>
    <phoneticPr fontId="13" type="noConversion"/>
  </si>
  <si>
    <t>銀箭號</t>
    <phoneticPr fontId="13" type="noConversion"/>
  </si>
  <si>
    <t xml:space="preserve"> 萊夫‧葛羅斯曼</t>
    <phoneticPr fontId="13" type="noConversion"/>
  </si>
  <si>
    <t>幼獅文化</t>
    <phoneticPr fontId="13" type="noConversion"/>
  </si>
  <si>
    <t>小蜜蜂總動員：妮琪和蜂群的勇敢生活</t>
    <phoneticPr fontId="13" type="noConversion"/>
  </si>
  <si>
    <t xml:space="preserve"> 傑‧霍斯勒 </t>
    <phoneticPr fontId="13" type="noConversion"/>
  </si>
  <si>
    <t>神奇柑仔店9：消除痠痛地藏饅頭</t>
    <phoneticPr fontId="13" type="noConversion"/>
  </si>
  <si>
    <t>神奇柑仔店10：順風耳軟糖的報應</t>
    <phoneticPr fontId="13" type="noConversion"/>
  </si>
  <si>
    <t>神奇柑仔店11：失控的最強驅蟲香水</t>
    <phoneticPr fontId="13" type="noConversion"/>
  </si>
  <si>
    <t>神奇柑仔店13：合身花生與神祕實驗</t>
    <phoneticPr fontId="13" type="noConversion"/>
  </si>
  <si>
    <t>神奇柑仔店14：炫耀餅乾的副作用</t>
    <phoneticPr fontId="13" type="noConversion"/>
  </si>
  <si>
    <t>魔法十年屋2：我把時間送給你</t>
    <phoneticPr fontId="13" type="noConversion"/>
  </si>
  <si>
    <t>魔法十年屋3：拒絕委託的十年屋</t>
    <phoneticPr fontId="13" type="noConversion"/>
  </si>
  <si>
    <t>魔法十年屋4：需要推理的委託物</t>
    <phoneticPr fontId="13" type="noConversion"/>
  </si>
  <si>
    <t>長生石的守護者</t>
    <phoneticPr fontId="13" type="noConversion"/>
  </si>
  <si>
    <t xml:space="preserve"> 陳郁如</t>
    <phoneticPr fontId="13" type="noConversion"/>
  </si>
  <si>
    <t>小麥田</t>
    <phoneticPr fontId="13" type="noConversion"/>
  </si>
  <si>
    <t>胖古人的古人好朋友</t>
    <phoneticPr fontId="13" type="noConversion"/>
  </si>
  <si>
    <t xml:space="preserve"> J.ho </t>
    <phoneticPr fontId="13" type="noConversion"/>
  </si>
  <si>
    <t>國語日報</t>
    <phoneticPr fontId="13" type="noConversion"/>
  </si>
  <si>
    <t>櫟樹森林的學校才藝表演</t>
    <phoneticPr fontId="13" type="noConversion"/>
  </si>
  <si>
    <t>福澤由美子</t>
    <phoneticPr fontId="13" type="noConversion"/>
  </si>
  <si>
    <t>九童國際文化</t>
    <phoneticPr fontId="13" type="noConversion"/>
  </si>
  <si>
    <t>櫟樹森林的松鼠學校</t>
    <phoneticPr fontId="13" type="noConversion"/>
  </si>
  <si>
    <t>森林100層樓的家</t>
    <phoneticPr fontId="13" type="noConversion"/>
  </si>
  <si>
    <t>岩井俊雄</t>
    <phoneticPr fontId="13" type="noConversion"/>
  </si>
  <si>
    <t>小魯文化</t>
    <phoneticPr fontId="13" type="noConversion"/>
  </si>
  <si>
    <t>不怕輸的才是贏家</t>
    <phoneticPr fontId="13" type="noConversion"/>
  </si>
  <si>
    <t>卡特琳娜．高斯曼-漢瑟爾</t>
    <phoneticPr fontId="13" type="noConversion"/>
  </si>
  <si>
    <t>上誼文化公司</t>
    <phoneticPr fontId="13" type="noConversion"/>
  </si>
  <si>
    <t>用點心學校13：超級大明星</t>
    <phoneticPr fontId="13" type="noConversion"/>
  </si>
  <si>
    <t>林哲璋</t>
    <phoneticPr fontId="13" type="noConversion"/>
  </si>
  <si>
    <t>貓卡卡的裁縫店3：神奇的魔法長針</t>
    <phoneticPr fontId="13" type="noConversion"/>
  </si>
  <si>
    <t>亞平</t>
    <phoneticPr fontId="13" type="noConversion"/>
  </si>
  <si>
    <t>不便利的便利店</t>
    <phoneticPr fontId="13" type="noConversion"/>
  </si>
  <si>
    <t>金浩然</t>
    <phoneticPr fontId="13" type="noConversion"/>
  </si>
  <si>
    <t>寂寞</t>
    <phoneticPr fontId="13" type="noConversion"/>
  </si>
  <si>
    <t>呼叫換心店</t>
    <phoneticPr fontId="13" type="noConversion"/>
  </si>
  <si>
    <t>梨屋有枝</t>
    <phoneticPr fontId="13" type="noConversion"/>
  </si>
  <si>
    <t>明明啊明明</t>
    <phoneticPr fontId="13" type="noConversion"/>
  </si>
  <si>
    <t>狐狸一族心探險1：不能說的禁忌</t>
    <phoneticPr fontId="13" type="noConversion"/>
  </si>
  <si>
    <t>王淑芬</t>
    <phoneticPr fontId="13" type="noConversion"/>
  </si>
  <si>
    <t>狐狸一族心探險2：誰是第一名？</t>
    <phoneticPr fontId="13" type="noConversion"/>
  </si>
  <si>
    <t>哲也的第一套小學生聽讀本：生活大冒險系列</t>
    <phoneticPr fontId="13" type="noConversion"/>
  </si>
  <si>
    <t>小熊兄妺的點子屋3：超愛睏魔咒大作戰</t>
    <phoneticPr fontId="13" type="noConversion"/>
  </si>
  <si>
    <t>找不到系列2：找不到山上</t>
    <phoneticPr fontId="13" type="noConversion"/>
  </si>
  <si>
    <t>找不到系列3：找不到校長</t>
    <phoneticPr fontId="13" type="noConversion"/>
  </si>
  <si>
    <t>世界貧窮：我們窮不是因為懶惰</t>
    <phoneticPr fontId="13" type="noConversion"/>
  </si>
  <si>
    <t xml:space="preserve">金玄周 </t>
    <phoneticPr fontId="13" type="noConversion"/>
  </si>
  <si>
    <t>聯經</t>
    <phoneticPr fontId="13" type="noConversion"/>
  </si>
  <si>
    <t>愛達的小提琴：巴拉圭再生管弦樂團的故事</t>
    <phoneticPr fontId="13" type="noConversion"/>
  </si>
  <si>
    <t>蘇珊．胡德</t>
    <phoneticPr fontId="13" type="noConversion"/>
  </si>
  <si>
    <t>流離家園的人們</t>
    <phoneticPr fontId="13" type="noConversion"/>
  </si>
  <si>
    <t>蘇珊‧雪德里希</t>
    <phoneticPr fontId="13" type="noConversion"/>
  </si>
  <si>
    <t>韋伯文化</t>
  </si>
  <si>
    <t>剛達爾溫柔的光</t>
    <phoneticPr fontId="13" type="noConversion"/>
  </si>
  <si>
    <t> Nanami Minami</t>
  </si>
  <si>
    <t>玉山社出版</t>
  </si>
  <si>
    <t>沒有字的明信片</t>
    <phoneticPr fontId="13" type="noConversion"/>
  </si>
  <si>
    <t> 向田邦子</t>
    <phoneticPr fontId="13" type="noConversion"/>
  </si>
  <si>
    <t>小麥田</t>
  </si>
  <si>
    <t>9789578544758 </t>
    <phoneticPr fontId="13" type="noConversion"/>
  </si>
  <si>
    <t>阿姆，謝謝妳！</t>
    <phoneticPr fontId="13" type="noConversion"/>
  </si>
  <si>
    <t>歐葛．摩拉</t>
    <phoneticPr fontId="13" type="noConversion"/>
  </si>
  <si>
    <t>小天下</t>
  </si>
  <si>
    <t>我可以很平靜：一起練習正念靜心</t>
    <phoneticPr fontId="13" type="noConversion"/>
  </si>
  <si>
    <t>蘇珊．維爾德</t>
  </si>
  <si>
    <t>看不見</t>
    <phoneticPr fontId="13" type="noConversion"/>
  </si>
  <si>
    <t>蔡兆倫</t>
    <phoneticPr fontId="13" type="noConversion"/>
  </si>
  <si>
    <t>小兵</t>
  </si>
  <si>
    <t>想要不一樣</t>
  </si>
  <si>
    <t>童嘉</t>
    <phoneticPr fontId="13" type="noConversion"/>
  </si>
  <si>
    <t>遠流</t>
  </si>
  <si>
    <t>114歲的新生：瑪麗．沃克奶奶的閱讀之旅</t>
  </si>
  <si>
    <t>麗塔．蘿雷妮．赫伯德</t>
    <phoneticPr fontId="13" type="noConversion"/>
  </si>
  <si>
    <t>三民</t>
  </si>
  <si>
    <t>因為她，我愛看書</t>
    <phoneticPr fontId="13" type="noConversion"/>
  </si>
  <si>
    <t>Heather Henson</t>
  </si>
  <si>
    <t>格林文化</t>
  </si>
  <si>
    <t>為什麼不能有女醫生？美國第一位女醫生的故事</t>
    <phoneticPr fontId="13" type="noConversion"/>
  </si>
  <si>
    <t>譚亞．李．史東</t>
  </si>
  <si>
    <t>維京</t>
  </si>
  <si>
    <t>怕浪費奶奶４：怕浪費奶奶的河川散步</t>
    <phoneticPr fontId="13" type="noConversion"/>
  </si>
  <si>
    <t>真珠真理子</t>
  </si>
  <si>
    <t>國王的洗澡水</t>
  </si>
  <si>
    <t>黃慧敏</t>
  </si>
  <si>
    <t>世一</t>
  </si>
  <si>
    <t>黑色金奇之旅：我的石油小百科</t>
  </si>
  <si>
    <t> 吳立萍</t>
  </si>
  <si>
    <t>馭風逐夢的男孩：威廉・坎寬巴</t>
  </si>
  <si>
    <t> 威廉‧坎寬巴, 布萊恩‧米勒</t>
  </si>
  <si>
    <t>不平凡的職業──揭開12個工作的祕密</t>
  </si>
  <si>
    <t> 艾菈‧胡蒂芊蔻</t>
  </si>
  <si>
    <t>青林</t>
  </si>
  <si>
    <t>爸爸的秘密基地</t>
  </si>
  <si>
    <t>劉清彥  </t>
    <phoneticPr fontId="13" type="noConversion"/>
  </si>
  <si>
    <t>發明之書：科技改變世界的故事</t>
  </si>
  <si>
    <t> 凱瑟琳‧巴爾, 史蒂夫‧威廉斯 </t>
  </si>
  <si>
    <t>小熊</t>
  </si>
  <si>
    <t>紅牆外面是什麼</t>
    <phoneticPr fontId="13" type="noConversion"/>
  </si>
  <si>
    <t> 布麗塔．泰肯特拉普</t>
  </si>
  <si>
    <t>文林</t>
  </si>
  <si>
    <t>世界中的孩子系列1-4：一起認識影響全球的關鍵議題</t>
    <phoneticPr fontId="13" type="noConversion"/>
  </si>
  <si>
    <t>路易絲‧史比爾斯布里, 凱里‧羅伯茲</t>
  </si>
  <si>
    <t>你看看你，把這裡弄得這麼亂！</t>
    <phoneticPr fontId="13" type="noConversion"/>
  </si>
  <si>
    <t>劉旭恭</t>
  </si>
  <si>
    <t>水滴文化</t>
  </si>
  <si>
    <t>手推車大作戰：經典新視界1</t>
    <phoneticPr fontId="13" type="noConversion"/>
  </si>
  <si>
    <t>琴‧麥瑞爾 </t>
  </si>
  <si>
    <t xml:space="preserve">奇妙的花園 </t>
  </si>
  <si>
    <t> 彼得．布朗</t>
  </si>
  <si>
    <t>乳香樹天空：認識公平貿易</t>
  </si>
  <si>
    <t> 郝廣才  </t>
    <phoneticPr fontId="13" type="noConversion"/>
  </si>
  <si>
    <t>李歐納國王的泰迪熊</t>
    <phoneticPr fontId="13" type="noConversion"/>
  </si>
  <si>
    <t> 菲比．史汪</t>
  </si>
  <si>
    <t>一秒鐘的改變</t>
    <phoneticPr fontId="13" type="noConversion"/>
  </si>
  <si>
    <t> 郝廣才  </t>
  </si>
  <si>
    <t>我們的家失火了：號召拯救地球的葛莉塔・通貝里</t>
  </si>
  <si>
    <t> 貞娜‧溫特</t>
  </si>
  <si>
    <t>維京</t>
    <phoneticPr fontId="27" type="noConversion"/>
  </si>
  <si>
    <t>葛莉塔的呼籲：了解氣候變遷的科學、知識，採取正確行動！</t>
  </si>
  <si>
    <t>瓦倫蒂娜‧吉亞尼拉</t>
  </si>
  <si>
    <t>三采</t>
  </si>
  <si>
    <t>都是放屁惹的禍</t>
    <phoneticPr fontId="13" type="noConversion"/>
  </si>
  <si>
    <t>桑德琳．杜馬斯．羅伊 </t>
    <phoneticPr fontId="13" type="noConversion"/>
  </si>
  <si>
    <t>守護海洋的人魚：雅克庫斯托</t>
  </si>
  <si>
    <t> 珍妮弗．伯恩</t>
  </si>
  <si>
    <t>海洋大書Blue</t>
  </si>
  <si>
    <t>烏瓦爾．佐梅爾</t>
  </si>
  <si>
    <t>台灣麥克</t>
  </si>
  <si>
    <t>最美的海洋...｛需要我們一起來保護｝</t>
  </si>
  <si>
    <t> 愛曼汀‧湯瑪士 </t>
  </si>
  <si>
    <t>小樹文化</t>
  </si>
  <si>
    <t>Doctor大熊醫生粉絲團</t>
  </si>
  <si>
    <t> 劉思源 </t>
  </si>
  <si>
    <t>會生氣的山</t>
    <phoneticPr fontId="13" type="noConversion"/>
  </si>
  <si>
    <t> 陳又凌</t>
  </si>
  <si>
    <t>自然之聲</t>
    <phoneticPr fontId="13" type="noConversion"/>
  </si>
  <si>
    <t> 李馨雅</t>
  </si>
  <si>
    <t>格林文化</t>
    <phoneticPr fontId="27" type="noConversion"/>
  </si>
  <si>
    <t>好心的國王：兒童權利之父——柯札克的故事</t>
  </si>
  <si>
    <t>湯馬克．包格奇</t>
  </si>
  <si>
    <t>每一件善良的事情</t>
    <phoneticPr fontId="13" type="noConversion"/>
  </si>
  <si>
    <t> 賈桂琳．伍德生</t>
  </si>
  <si>
    <t>我們的大地</t>
    <phoneticPr fontId="13" type="noConversion"/>
  </si>
  <si>
    <t> 莫麗．邦</t>
  </si>
  <si>
    <t>我可以加入你的俱樂部嗎？</t>
  </si>
  <si>
    <t> 約翰．凱利</t>
  </si>
  <si>
    <t>阿布拉</t>
  </si>
  <si>
    <t>科學實驗王49：演化論</t>
  </si>
  <si>
    <t> Story a.  </t>
    <phoneticPr fontId="13" type="noConversion"/>
  </si>
  <si>
    <t>科學實驗王50：宇宙大爆炸（隨書贈：重要角色大合照紀念明信片）</t>
  </si>
  <si>
    <r>
      <t xml:space="preserve">            臺南市111學年度永康區勝利國小圖書館圖書採購書單</t>
    </r>
    <r>
      <rPr>
        <b/>
        <sz val="18"/>
        <color theme="1"/>
        <rFont val="標楷體"/>
        <family val="4"/>
        <charset val="136"/>
      </rPr>
      <t xml:space="preserve"> </t>
    </r>
    <r>
      <rPr>
        <sz val="18"/>
        <color theme="1"/>
        <rFont val="標楷體"/>
        <family val="4"/>
        <charset val="136"/>
      </rPr>
      <t xml:space="preserve">                 </t>
    </r>
    <phoneticPr fontId="1" type="noConversion"/>
  </si>
  <si>
    <r>
      <t xml:space="preserve">學校班級最高學生數( </t>
    </r>
    <r>
      <rPr>
        <b/>
        <sz val="18"/>
        <color rgb="FFFF0000"/>
        <rFont val="標楷體"/>
        <family val="4"/>
        <charset val="136"/>
      </rPr>
      <t>29</t>
    </r>
    <r>
      <rPr>
        <sz val="18"/>
        <color theme="1"/>
        <rFont val="標楷體"/>
        <family val="4"/>
        <charset val="136"/>
      </rPr>
      <t xml:space="preserve"> )人</t>
    </r>
  </si>
  <si>
    <t>校名：永康區勝利國小
填表人： 陳慧萍                         教務主任：馮建中                 校長：李世賢
連絡電話：3130011#813                   網路電話：無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</si>
</sst>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0_ "/>
    <numFmt numFmtId="178" formatCode="0_);[Red]\(0\)"/>
  </numFmts>
  <fonts count="4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8"/>
      <color rgb="FFFF0000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theme="1"/>
      <name val="Arial"/>
      <family val="2"/>
    </font>
    <font>
      <sz val="12"/>
      <color theme="1"/>
      <name val="細明體"/>
      <family val="3"/>
      <charset val="136"/>
    </font>
    <font>
      <sz val="12"/>
      <color rgb="FF0070C0"/>
      <name val="Arial"/>
      <family val="2"/>
    </font>
    <font>
      <sz val="10"/>
      <color rgb="FF000000"/>
      <name val="BiauKai"/>
    </font>
    <font>
      <sz val="10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0"/>
      <color rgb="FF000000"/>
      <name val="細明體"/>
      <family val="3"/>
      <charset val="136"/>
    </font>
    <font>
      <sz val="12"/>
      <color rgb="FF000000"/>
      <name val="Arial"/>
      <family val="2"/>
    </font>
    <font>
      <sz val="12"/>
      <color rgb="FF333333"/>
      <name val="Arial"/>
      <family val="2"/>
    </font>
    <font>
      <sz val="12"/>
      <color theme="1"/>
      <name val="新細明體"/>
      <family val="2"/>
      <scheme val="minor"/>
    </font>
    <font>
      <sz val="10"/>
      <color rgb="FF333333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9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Book Antiqua"/>
      <family val="1"/>
    </font>
    <font>
      <u/>
      <sz val="12"/>
      <color theme="1"/>
      <name val="新細明體"/>
      <family val="1"/>
      <charset val="136"/>
    </font>
    <font>
      <u/>
      <sz val="12"/>
      <color theme="1"/>
      <name val="標楷體"/>
      <family val="4"/>
      <charset val="136"/>
    </font>
    <font>
      <b/>
      <sz val="18"/>
      <color rgb="FFFF0000"/>
      <name val="標楷體"/>
      <family val="4"/>
      <charset val="136"/>
    </font>
    <font>
      <sz val="12"/>
      <color rgb="FFFF0000"/>
      <name val="Book Antiqua"/>
      <family val="1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6" fillId="0" borderId="8" xfId="0" applyFont="1" applyBorder="1">
      <alignment vertical="center"/>
    </xf>
    <xf numFmtId="0" fontId="14" fillId="0" borderId="8" xfId="0" applyFont="1" applyBorder="1">
      <alignment vertical="center"/>
    </xf>
    <xf numFmtId="0" fontId="17" fillId="0" borderId="8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77" fontId="14" fillId="0" borderId="8" xfId="0" applyNumberFormat="1" applyFont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 wrapText="1"/>
    </xf>
    <xf numFmtId="177" fontId="22" fillId="2" borderId="8" xfId="0" applyNumberFormat="1" applyFont="1" applyFill="1" applyBorder="1" applyAlignment="1">
      <alignment horizontal="center" vertical="center"/>
    </xf>
    <xf numFmtId="176" fontId="9" fillId="0" borderId="0" xfId="0" applyNumberFormat="1" applyFont="1" applyAlignment="1">
      <alignment horizontal="right" vertical="center" wrapText="1"/>
    </xf>
    <xf numFmtId="0" fontId="20" fillId="0" borderId="8" xfId="0" applyFont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8" xfId="0" applyFont="1" applyBorder="1" applyAlignment="1">
      <alignment horizontal="center"/>
    </xf>
    <xf numFmtId="0" fontId="23" fillId="0" borderId="8" xfId="0" applyFont="1" applyBorder="1" applyAlignment="1">
      <alignment horizontal="center" vertical="center"/>
    </xf>
    <xf numFmtId="177" fontId="24" fillId="2" borderId="1" xfId="0" applyNumberFormat="1" applyFont="1" applyFill="1" applyBorder="1" applyAlignment="1">
      <alignment horizontal="center" vertical="center"/>
    </xf>
    <xf numFmtId="0" fontId="25" fillId="0" borderId="1" xfId="0" applyFont="1" applyBorder="1">
      <alignment vertical="center"/>
    </xf>
    <xf numFmtId="0" fontId="26" fillId="0" borderId="1" xfId="0" applyFont="1" applyBorder="1" applyAlignment="1">
      <alignment horizontal="center" vertical="center"/>
    </xf>
    <xf numFmtId="177" fontId="22" fillId="2" borderId="9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4" fillId="0" borderId="10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4" applyNumberFormat="1" applyFont="1" applyFill="1" applyBorder="1" applyAlignment="1" applyProtection="1">
      <alignment horizontal="left" vertical="center" wrapText="1"/>
    </xf>
    <xf numFmtId="1" fontId="6" fillId="0" borderId="1" xfId="0" applyNumberFormat="1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176" fontId="32" fillId="0" borderId="1" xfId="0" applyNumberFormat="1" applyFont="1" applyBorder="1" applyAlignment="1">
      <alignment horizontal="right" vertical="center" wrapText="1"/>
    </xf>
    <xf numFmtId="176" fontId="33" fillId="0" borderId="1" xfId="0" applyNumberFormat="1" applyFont="1" applyBorder="1" applyAlignment="1">
      <alignment horizontal="right" vertical="center" wrapText="1"/>
    </xf>
    <xf numFmtId="0" fontId="32" fillId="0" borderId="1" xfId="0" applyFont="1" applyBorder="1" applyAlignment="1">
      <alignment horizontal="left" vertical="center" wrapText="1"/>
    </xf>
    <xf numFmtId="0" fontId="34" fillId="0" borderId="1" xfId="4" applyFont="1" applyBorder="1" applyAlignment="1" applyProtection="1">
      <alignment vertical="center" wrapText="1"/>
    </xf>
    <xf numFmtId="0" fontId="31" fillId="0" borderId="1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178" fontId="6" fillId="0" borderId="1" xfId="0" applyNumberFormat="1" applyFont="1" applyBorder="1" applyAlignment="1">
      <alignment horizontal="right" vertical="center" wrapText="1"/>
    </xf>
    <xf numFmtId="0" fontId="35" fillId="0" borderId="1" xfId="4" applyFont="1" applyBorder="1" applyAlignment="1" applyProtection="1">
      <alignment horizontal="left" vertical="center" wrapText="1"/>
    </xf>
    <xf numFmtId="178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3" fontId="30" fillId="0" borderId="1" xfId="0" applyNumberFormat="1" applyFont="1" applyBorder="1" applyAlignment="1">
      <alignment horizontal="right" vertical="center"/>
    </xf>
    <xf numFmtId="178" fontId="30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wrapText="1"/>
    </xf>
    <xf numFmtId="0" fontId="35" fillId="0" borderId="1" xfId="4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37" fillId="0" borderId="1" xfId="0" applyNumberFormat="1" applyFont="1" applyBorder="1" applyAlignment="1">
      <alignment horizontal="right" vertical="center" wrapText="1"/>
    </xf>
    <xf numFmtId="176" fontId="38" fillId="0" borderId="1" xfId="0" applyNumberFormat="1" applyFont="1" applyBorder="1" applyAlignment="1">
      <alignment horizontal="right" vertical="center" wrapText="1"/>
    </xf>
    <xf numFmtId="176" fontId="39" fillId="0" borderId="0" xfId="0" applyNumberFormat="1" applyFont="1">
      <alignment vertical="center"/>
    </xf>
    <xf numFmtId="0" fontId="28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4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6%88%B4%E5%BB%BA%E6%A5%AD/adv_author/1/" TargetMode="External"/><Relationship Id="rId1" Type="http://schemas.openxmlformats.org/officeDocument/2006/relationships/hyperlink" Target="https://search.books.com.tw/search/query/key/%E6%88%B4%E5%BB%BA%E6%A5%AD/adv_author/1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Jon+Klassen%2CMac+Barnett/adv_author/1/" TargetMode="External"/><Relationship Id="rId2" Type="http://schemas.openxmlformats.org/officeDocument/2006/relationships/hyperlink" Target="https://search.books.com.tw/search/query/key/Yen%2C+Nicole/adv_author/1/" TargetMode="External"/><Relationship Id="rId1" Type="http://schemas.openxmlformats.org/officeDocument/2006/relationships/hyperlink" Target="https://search.books.com.tw/search/query/key/David+Wiesner/adv_author/1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search.books.com.tw/search/query/key/Oliver+Jeffers%2COliver+Jeffers+%28ILT%29/adv_author/1/" TargetMode="External"/><Relationship Id="rId4" Type="http://schemas.openxmlformats.org/officeDocument/2006/relationships/hyperlink" Target="https://search.books.com.tw/search/query/key/Fogliano%2C+Juli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8"/>
  <sheetViews>
    <sheetView tabSelected="1" topLeftCell="A100" zoomScale="82" zoomScaleNormal="82" zoomScaleSheetLayoutView="100" zoomScalePageLayoutView="40" workbookViewId="0">
      <selection activeCell="P107" sqref="P107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8.33203125" customWidth="1"/>
    <col min="6" max="6" width="19.21875" customWidth="1"/>
    <col min="7" max="7" width="14.5546875" customWidth="1"/>
    <col min="8" max="8" width="14.44140625" customWidth="1"/>
    <col min="9" max="9" width="10.77734375" customWidth="1"/>
    <col min="10" max="11" width="6.77734375" customWidth="1"/>
    <col min="12" max="12" width="9" customWidth="1"/>
    <col min="13" max="13" width="18.88671875" style="60" customWidth="1"/>
  </cols>
  <sheetData>
    <row r="1" spans="1:13" ht="24.6">
      <c r="A1" s="64" t="s">
        <v>417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6"/>
    </row>
    <row r="2" spans="1:13" ht="24.6">
      <c r="A2" s="67" t="s">
        <v>418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</row>
    <row r="3" spans="1:13" ht="27.6">
      <c r="A3" s="39" t="s">
        <v>0</v>
      </c>
      <c r="B3" s="39" t="s">
        <v>1</v>
      </c>
      <c r="C3" s="39" t="s">
        <v>2</v>
      </c>
      <c r="D3" s="39" t="s">
        <v>3</v>
      </c>
      <c r="E3" s="40" t="s">
        <v>12</v>
      </c>
      <c r="F3" s="39" t="s">
        <v>4</v>
      </c>
      <c r="G3" s="40" t="s">
        <v>5</v>
      </c>
      <c r="H3" s="38" t="s">
        <v>13</v>
      </c>
      <c r="I3" s="39" t="s">
        <v>6</v>
      </c>
      <c r="J3" s="41" t="s">
        <v>7</v>
      </c>
      <c r="K3" s="41" t="s">
        <v>8</v>
      </c>
      <c r="L3" s="41" t="s">
        <v>9</v>
      </c>
      <c r="M3" s="59" t="s">
        <v>10</v>
      </c>
    </row>
    <row r="4" spans="1:13" ht="48.6">
      <c r="A4" s="39">
        <v>1</v>
      </c>
      <c r="B4" s="34" t="s">
        <v>78</v>
      </c>
      <c r="C4" s="42" t="s">
        <v>79</v>
      </c>
      <c r="D4" s="38" t="s">
        <v>80</v>
      </c>
      <c r="E4" s="38" t="s">
        <v>26</v>
      </c>
      <c r="F4" s="36">
        <v>9781406382464</v>
      </c>
      <c r="G4" s="43">
        <v>1</v>
      </c>
      <c r="H4" s="37">
        <v>1758</v>
      </c>
      <c r="I4" s="44">
        <v>1758</v>
      </c>
      <c r="J4" s="38" t="s">
        <v>28</v>
      </c>
      <c r="K4" s="38" t="s">
        <v>21</v>
      </c>
      <c r="L4" s="38" t="s">
        <v>21</v>
      </c>
      <c r="M4" s="34" t="s">
        <v>81</v>
      </c>
    </row>
    <row r="5" spans="1:13" ht="19.8">
      <c r="A5" s="39">
        <v>2</v>
      </c>
      <c r="B5" s="45" t="s">
        <v>23</v>
      </c>
      <c r="C5" s="46" t="s">
        <v>24</v>
      </c>
      <c r="D5" s="45" t="s">
        <v>25</v>
      </c>
      <c r="E5" s="38" t="s">
        <v>26</v>
      </c>
      <c r="F5" s="36" t="s">
        <v>27</v>
      </c>
      <c r="G5" s="43" t="s">
        <v>20</v>
      </c>
      <c r="H5" s="44">
        <v>2197</v>
      </c>
      <c r="I5" s="44">
        <v>2197</v>
      </c>
      <c r="J5" s="38" t="s">
        <v>28</v>
      </c>
      <c r="K5" s="38" t="s">
        <v>21</v>
      </c>
      <c r="L5" s="38" t="s">
        <v>21</v>
      </c>
      <c r="M5" s="47" t="s">
        <v>29</v>
      </c>
    </row>
    <row r="6" spans="1:13" ht="48.6">
      <c r="A6" s="39">
        <v>3</v>
      </c>
      <c r="B6" s="34" t="s">
        <v>15</v>
      </c>
      <c r="C6" s="38" t="s">
        <v>16</v>
      </c>
      <c r="D6" s="38" t="s">
        <v>17</v>
      </c>
      <c r="E6" s="38" t="s">
        <v>18</v>
      </c>
      <c r="F6" s="36" t="s">
        <v>19</v>
      </c>
      <c r="G6" s="43" t="s">
        <v>20</v>
      </c>
      <c r="H6" s="62">
        <v>560</v>
      </c>
      <c r="I6" s="62">
        <v>560</v>
      </c>
      <c r="J6" s="38" t="s">
        <v>21</v>
      </c>
      <c r="K6" s="38" t="s">
        <v>21</v>
      </c>
      <c r="L6" s="38" t="s">
        <v>21</v>
      </c>
      <c r="M6" s="47" t="s">
        <v>22</v>
      </c>
    </row>
    <row r="7" spans="1:13" ht="31.2">
      <c r="A7" s="39">
        <v>4</v>
      </c>
      <c r="B7" s="45" t="s">
        <v>30</v>
      </c>
      <c r="C7" s="46" t="s">
        <v>31</v>
      </c>
      <c r="D7" s="45" t="s">
        <v>32</v>
      </c>
      <c r="E7" s="38" t="s">
        <v>18</v>
      </c>
      <c r="F7" s="36">
        <v>9781623486594</v>
      </c>
      <c r="G7" s="43" t="s">
        <v>20</v>
      </c>
      <c r="H7" s="44">
        <v>1375</v>
      </c>
      <c r="I7" s="44">
        <v>1375</v>
      </c>
      <c r="J7" s="38" t="s">
        <v>21</v>
      </c>
      <c r="K7" s="38" t="s">
        <v>21</v>
      </c>
      <c r="L7" s="38" t="s">
        <v>21</v>
      </c>
      <c r="M7" s="47" t="s">
        <v>33</v>
      </c>
    </row>
    <row r="8" spans="1:13" ht="19.8">
      <c r="A8" s="39">
        <v>5</v>
      </c>
      <c r="B8" s="45" t="s">
        <v>34</v>
      </c>
      <c r="C8" s="46" t="s">
        <v>35</v>
      </c>
      <c r="D8" s="45" t="s">
        <v>36</v>
      </c>
      <c r="E8" s="38" t="s">
        <v>18</v>
      </c>
      <c r="F8" s="36">
        <v>9780823443451</v>
      </c>
      <c r="G8" s="43">
        <v>1</v>
      </c>
      <c r="H8" s="44">
        <v>665</v>
      </c>
      <c r="I8" s="44">
        <v>665</v>
      </c>
      <c r="J8" s="38" t="s">
        <v>21</v>
      </c>
      <c r="K8" s="38" t="s">
        <v>21</v>
      </c>
      <c r="L8" s="38" t="s">
        <v>21</v>
      </c>
      <c r="M8" s="47" t="s">
        <v>37</v>
      </c>
    </row>
    <row r="9" spans="1:13" ht="19.8">
      <c r="A9" s="39">
        <v>6</v>
      </c>
      <c r="B9" s="45" t="s">
        <v>38</v>
      </c>
      <c r="C9" s="46" t="s">
        <v>39</v>
      </c>
      <c r="D9" s="45" t="s">
        <v>40</v>
      </c>
      <c r="E9" s="38" t="s">
        <v>18</v>
      </c>
      <c r="F9" s="36">
        <v>9781536225365</v>
      </c>
      <c r="G9" s="43">
        <v>1</v>
      </c>
      <c r="H9" s="44">
        <v>630</v>
      </c>
      <c r="I9" s="44">
        <v>630</v>
      </c>
      <c r="J9" s="38" t="s">
        <v>21</v>
      </c>
      <c r="K9" s="38" t="s">
        <v>21</v>
      </c>
      <c r="L9" s="38" t="s">
        <v>21</v>
      </c>
      <c r="M9" s="47" t="s">
        <v>33</v>
      </c>
    </row>
    <row r="10" spans="1:13" ht="32.4">
      <c r="A10" s="39">
        <v>7</v>
      </c>
      <c r="B10" s="45" t="s">
        <v>41</v>
      </c>
      <c r="C10" s="46" t="s">
        <v>42</v>
      </c>
      <c r="D10" s="45" t="s">
        <v>43</v>
      </c>
      <c r="E10" s="38" t="s">
        <v>26</v>
      </c>
      <c r="F10" s="36" t="s">
        <v>44</v>
      </c>
      <c r="G10" s="43" t="s">
        <v>20</v>
      </c>
      <c r="H10" s="44">
        <v>437</v>
      </c>
      <c r="I10" s="44">
        <v>437</v>
      </c>
      <c r="J10" s="38" t="s">
        <v>21</v>
      </c>
      <c r="K10" s="38" t="s">
        <v>21</v>
      </c>
      <c r="L10" s="38" t="s">
        <v>21</v>
      </c>
      <c r="M10" s="47" t="s">
        <v>45</v>
      </c>
    </row>
    <row r="11" spans="1:13" ht="31.2">
      <c r="A11" s="39">
        <v>8</v>
      </c>
      <c r="B11" s="45" t="s">
        <v>46</v>
      </c>
      <c r="C11" s="46" t="s">
        <v>47</v>
      </c>
      <c r="D11" s="45" t="s">
        <v>48</v>
      </c>
      <c r="E11" s="38" t="s">
        <v>18</v>
      </c>
      <c r="F11" s="36">
        <v>9781512431308</v>
      </c>
      <c r="G11" s="43">
        <v>1</v>
      </c>
      <c r="H11" s="44">
        <v>630</v>
      </c>
      <c r="I11" s="44">
        <v>630</v>
      </c>
      <c r="J11" s="38" t="s">
        <v>21</v>
      </c>
      <c r="K11" s="38" t="s">
        <v>21</v>
      </c>
      <c r="L11" s="38" t="s">
        <v>21</v>
      </c>
      <c r="M11" s="47" t="s">
        <v>49</v>
      </c>
    </row>
    <row r="12" spans="1:13" ht="32.4">
      <c r="A12" s="39">
        <v>9</v>
      </c>
      <c r="B12" s="34" t="s">
        <v>50</v>
      </c>
      <c r="C12" s="38" t="s">
        <v>51</v>
      </c>
      <c r="D12" s="38" t="s">
        <v>52</v>
      </c>
      <c r="E12" s="38" t="s">
        <v>18</v>
      </c>
      <c r="F12" s="36">
        <v>9780142400241</v>
      </c>
      <c r="G12" s="43">
        <v>1</v>
      </c>
      <c r="H12" s="61">
        <v>315</v>
      </c>
      <c r="I12" s="61">
        <v>315</v>
      </c>
      <c r="J12" s="38" t="s">
        <v>21</v>
      </c>
      <c r="K12" s="38" t="s">
        <v>21</v>
      </c>
      <c r="L12" s="38" t="s">
        <v>21</v>
      </c>
      <c r="M12" s="34" t="s">
        <v>53</v>
      </c>
    </row>
    <row r="13" spans="1:13" ht="19.8">
      <c r="A13" s="39">
        <v>10</v>
      </c>
      <c r="B13" s="34" t="s">
        <v>54</v>
      </c>
      <c r="C13" s="42" t="s">
        <v>55</v>
      </c>
      <c r="D13" s="38" t="s">
        <v>56</v>
      </c>
      <c r="E13" s="38" t="s">
        <v>18</v>
      </c>
      <c r="F13" s="36">
        <v>9789810992699</v>
      </c>
      <c r="G13" s="43">
        <v>2</v>
      </c>
      <c r="H13" s="37">
        <v>175</v>
      </c>
      <c r="I13" s="44">
        <v>350</v>
      </c>
      <c r="J13" s="38" t="s">
        <v>21</v>
      </c>
      <c r="K13" s="38" t="s">
        <v>21</v>
      </c>
      <c r="L13" s="38" t="s">
        <v>21</v>
      </c>
      <c r="M13" s="34" t="s">
        <v>57</v>
      </c>
    </row>
    <row r="14" spans="1:13" ht="19.8">
      <c r="A14" s="39">
        <v>11</v>
      </c>
      <c r="B14" s="34" t="s">
        <v>58</v>
      </c>
      <c r="C14" s="42" t="s">
        <v>59</v>
      </c>
      <c r="D14" s="38" t="s">
        <v>60</v>
      </c>
      <c r="E14" s="38" t="s">
        <v>18</v>
      </c>
      <c r="F14" s="36" t="s">
        <v>61</v>
      </c>
      <c r="G14" s="43">
        <v>1</v>
      </c>
      <c r="H14" s="62">
        <v>628</v>
      </c>
      <c r="I14" s="62">
        <v>628</v>
      </c>
      <c r="J14" s="38" t="s">
        <v>21</v>
      </c>
      <c r="K14" s="38" t="s">
        <v>21</v>
      </c>
      <c r="L14" s="38" t="s">
        <v>21</v>
      </c>
      <c r="M14" s="34" t="s">
        <v>62</v>
      </c>
    </row>
    <row r="15" spans="1:13" ht="32.4">
      <c r="A15" s="39">
        <v>12</v>
      </c>
      <c r="B15" s="34" t="s">
        <v>63</v>
      </c>
      <c r="C15" s="42" t="s">
        <v>64</v>
      </c>
      <c r="D15" s="38" t="s">
        <v>65</v>
      </c>
      <c r="E15" s="38" t="s">
        <v>18</v>
      </c>
      <c r="F15" s="36">
        <v>9781614793007</v>
      </c>
      <c r="G15" s="43">
        <v>1</v>
      </c>
      <c r="H15" s="62">
        <v>1197</v>
      </c>
      <c r="I15" s="62">
        <v>1197</v>
      </c>
      <c r="J15" s="38" t="s">
        <v>21</v>
      </c>
      <c r="K15" s="38" t="s">
        <v>21</v>
      </c>
      <c r="L15" s="38" t="s">
        <v>21</v>
      </c>
      <c r="M15" s="34" t="s">
        <v>49</v>
      </c>
    </row>
    <row r="16" spans="1:13" ht="32.4">
      <c r="A16" s="39">
        <v>13</v>
      </c>
      <c r="B16" s="34" t="s">
        <v>67</v>
      </c>
      <c r="C16" s="42" t="s">
        <v>68</v>
      </c>
      <c r="D16" s="38" t="s">
        <v>65</v>
      </c>
      <c r="E16" s="38" t="s">
        <v>18</v>
      </c>
      <c r="F16" s="36">
        <v>9781943145539</v>
      </c>
      <c r="G16" s="43">
        <v>1</v>
      </c>
      <c r="H16" s="37">
        <v>453</v>
      </c>
      <c r="I16" s="44">
        <v>453</v>
      </c>
      <c r="J16" s="38" t="s">
        <v>21</v>
      </c>
      <c r="K16" s="38" t="s">
        <v>21</v>
      </c>
      <c r="L16" s="38" t="s">
        <v>21</v>
      </c>
      <c r="M16" s="34" t="s">
        <v>49</v>
      </c>
    </row>
    <row r="17" spans="1:15" ht="32.4">
      <c r="A17" s="39">
        <v>14</v>
      </c>
      <c r="B17" s="34" t="s">
        <v>69</v>
      </c>
      <c r="C17" s="42" t="s">
        <v>70</v>
      </c>
      <c r="D17" s="38" t="s">
        <v>71</v>
      </c>
      <c r="E17" s="38" t="s">
        <v>18</v>
      </c>
      <c r="F17" s="36" t="s">
        <v>72</v>
      </c>
      <c r="G17" s="43">
        <v>1</v>
      </c>
      <c r="H17" s="62">
        <v>700</v>
      </c>
      <c r="I17" s="62">
        <v>700</v>
      </c>
      <c r="J17" s="38" t="s">
        <v>21</v>
      </c>
      <c r="K17" s="38" t="s">
        <v>21</v>
      </c>
      <c r="L17" s="38" t="s">
        <v>21</v>
      </c>
      <c r="M17" s="34" t="s">
        <v>62</v>
      </c>
    </row>
    <row r="18" spans="1:15" ht="66.599999999999994" customHeight="1">
      <c r="A18" s="39">
        <v>15</v>
      </c>
      <c r="B18" s="34" t="s">
        <v>73</v>
      </c>
      <c r="C18" s="42" t="s">
        <v>74</v>
      </c>
      <c r="D18" s="38" t="s">
        <v>75</v>
      </c>
      <c r="E18" s="38" t="s">
        <v>18</v>
      </c>
      <c r="F18" s="36" t="s">
        <v>76</v>
      </c>
      <c r="G18" s="43">
        <v>1</v>
      </c>
      <c r="H18" s="37">
        <v>595</v>
      </c>
      <c r="I18" s="44">
        <v>595</v>
      </c>
      <c r="J18" s="38" t="s">
        <v>21</v>
      </c>
      <c r="K18" s="38" t="s">
        <v>21</v>
      </c>
      <c r="L18" s="38" t="s">
        <v>21</v>
      </c>
      <c r="M18" s="34" t="s">
        <v>77</v>
      </c>
    </row>
    <row r="19" spans="1:15" ht="48.6">
      <c r="A19" s="39">
        <v>16</v>
      </c>
      <c r="B19" s="34" t="s">
        <v>82</v>
      </c>
      <c r="C19" s="42" t="s">
        <v>83</v>
      </c>
      <c r="D19" s="38" t="s">
        <v>84</v>
      </c>
      <c r="E19" s="38" t="s">
        <v>26</v>
      </c>
      <c r="F19" s="36">
        <v>9780008555450</v>
      </c>
      <c r="G19" s="43">
        <v>1</v>
      </c>
      <c r="H19" s="37">
        <v>934</v>
      </c>
      <c r="I19" s="44">
        <v>934</v>
      </c>
      <c r="J19" s="38" t="s">
        <v>21</v>
      </c>
      <c r="K19" s="38" t="s">
        <v>21</v>
      </c>
      <c r="L19" s="38" t="s">
        <v>21</v>
      </c>
      <c r="M19" s="34" t="s">
        <v>62</v>
      </c>
      <c r="O19" s="63">
        <f>SUM(I4:I19)</f>
        <v>13424</v>
      </c>
    </row>
    <row r="20" spans="1:15" ht="32.4">
      <c r="A20" s="39">
        <v>17</v>
      </c>
      <c r="B20" s="34" t="s">
        <v>127</v>
      </c>
      <c r="C20" s="34" t="s">
        <v>128</v>
      </c>
      <c r="D20" s="34" t="s">
        <v>129</v>
      </c>
      <c r="E20" s="38" t="s">
        <v>130</v>
      </c>
      <c r="F20" s="36">
        <v>9789864794485</v>
      </c>
      <c r="G20" s="37">
        <v>1</v>
      </c>
      <c r="H20" s="37">
        <v>4400</v>
      </c>
      <c r="I20" s="49">
        <f t="shared" ref="I20:I36" si="0">G20*H20</f>
        <v>4400</v>
      </c>
      <c r="J20" s="38" t="s">
        <v>92</v>
      </c>
      <c r="K20" s="38" t="s">
        <v>131</v>
      </c>
      <c r="L20" s="38" t="s">
        <v>131</v>
      </c>
      <c r="M20" s="47"/>
    </row>
    <row r="21" spans="1:15" ht="32.4">
      <c r="A21" s="39">
        <v>18</v>
      </c>
      <c r="B21" s="34" t="s">
        <v>132</v>
      </c>
      <c r="C21" s="34" t="s">
        <v>128</v>
      </c>
      <c r="D21" s="34" t="s">
        <v>129</v>
      </c>
      <c r="E21" s="38" t="s">
        <v>130</v>
      </c>
      <c r="F21" s="36">
        <v>9789864797462</v>
      </c>
      <c r="G21" s="37">
        <v>1</v>
      </c>
      <c r="H21" s="37">
        <v>2240</v>
      </c>
      <c r="I21" s="49">
        <f t="shared" si="0"/>
        <v>2240</v>
      </c>
      <c r="J21" s="38" t="s">
        <v>92</v>
      </c>
      <c r="K21" s="38" t="s">
        <v>131</v>
      </c>
      <c r="L21" s="38" t="s">
        <v>131</v>
      </c>
      <c r="M21" s="47"/>
    </row>
    <row r="22" spans="1:15" ht="48.6">
      <c r="A22" s="39">
        <v>19</v>
      </c>
      <c r="B22" s="34" t="s">
        <v>133</v>
      </c>
      <c r="C22" s="50" t="s">
        <v>134</v>
      </c>
      <c r="D22" s="34" t="s">
        <v>139</v>
      </c>
      <c r="E22" s="38" t="s">
        <v>130</v>
      </c>
      <c r="F22" s="36">
        <v>9786269566259</v>
      </c>
      <c r="G22" s="37">
        <v>1</v>
      </c>
      <c r="H22" s="37">
        <v>640</v>
      </c>
      <c r="I22" s="49">
        <f t="shared" si="0"/>
        <v>640</v>
      </c>
      <c r="J22" s="38" t="s">
        <v>92</v>
      </c>
      <c r="K22" s="38" t="s">
        <v>131</v>
      </c>
      <c r="L22" s="38" t="s">
        <v>131</v>
      </c>
      <c r="M22" s="47"/>
    </row>
    <row r="23" spans="1:15" ht="48.6">
      <c r="A23" s="39">
        <v>20</v>
      </c>
      <c r="B23" s="34" t="s">
        <v>135</v>
      </c>
      <c r="C23" s="50" t="s">
        <v>134</v>
      </c>
      <c r="D23" s="34" t="s">
        <v>139</v>
      </c>
      <c r="E23" s="38" t="s">
        <v>130</v>
      </c>
      <c r="F23" s="36">
        <v>9786269610402</v>
      </c>
      <c r="G23" s="37">
        <v>1</v>
      </c>
      <c r="H23" s="37">
        <v>640</v>
      </c>
      <c r="I23" s="49">
        <f t="shared" si="0"/>
        <v>640</v>
      </c>
      <c r="J23" s="38" t="s">
        <v>92</v>
      </c>
      <c r="K23" s="38" t="s">
        <v>131</v>
      </c>
      <c r="L23" s="38" t="s">
        <v>131</v>
      </c>
      <c r="M23" s="47"/>
    </row>
    <row r="24" spans="1:15" ht="64.8">
      <c r="A24" s="39">
        <v>21</v>
      </c>
      <c r="B24" s="34" t="s">
        <v>136</v>
      </c>
      <c r="C24" s="50" t="s">
        <v>134</v>
      </c>
      <c r="D24" s="34" t="s">
        <v>139</v>
      </c>
      <c r="E24" s="38" t="s">
        <v>130</v>
      </c>
      <c r="F24" s="36">
        <v>9786267174043</v>
      </c>
      <c r="G24" s="37">
        <v>1</v>
      </c>
      <c r="H24" s="37">
        <v>640</v>
      </c>
      <c r="I24" s="49">
        <f t="shared" si="0"/>
        <v>640</v>
      </c>
      <c r="J24" s="38" t="s">
        <v>92</v>
      </c>
      <c r="K24" s="38" t="s">
        <v>131</v>
      </c>
      <c r="L24" s="38" t="s">
        <v>131</v>
      </c>
      <c r="M24" s="47"/>
    </row>
    <row r="25" spans="1:15" ht="64.8">
      <c r="A25" s="39">
        <v>22</v>
      </c>
      <c r="B25" s="34" t="s">
        <v>137</v>
      </c>
      <c r="C25" s="50" t="s">
        <v>134</v>
      </c>
      <c r="D25" s="34" t="s">
        <v>139</v>
      </c>
      <c r="E25" s="38" t="s">
        <v>130</v>
      </c>
      <c r="F25" s="36">
        <v>9786267174159</v>
      </c>
      <c r="G25" s="37">
        <v>1</v>
      </c>
      <c r="H25" s="37">
        <v>640</v>
      </c>
      <c r="I25" s="49">
        <f t="shared" si="0"/>
        <v>640</v>
      </c>
      <c r="J25" s="38" t="s">
        <v>92</v>
      </c>
      <c r="K25" s="38" t="s">
        <v>131</v>
      </c>
      <c r="L25" s="38" t="s">
        <v>131</v>
      </c>
      <c r="M25" s="47"/>
    </row>
    <row r="26" spans="1:15" ht="81">
      <c r="A26" s="39">
        <v>23</v>
      </c>
      <c r="B26" s="34" t="s">
        <v>138</v>
      </c>
      <c r="C26" s="50" t="s">
        <v>134</v>
      </c>
      <c r="D26" s="34" t="s">
        <v>139</v>
      </c>
      <c r="E26" s="38" t="s">
        <v>130</v>
      </c>
      <c r="F26" s="36">
        <v>9786267174265</v>
      </c>
      <c r="G26" s="37">
        <v>1</v>
      </c>
      <c r="H26" s="37">
        <v>640</v>
      </c>
      <c r="I26" s="49">
        <f t="shared" si="0"/>
        <v>640</v>
      </c>
      <c r="J26" s="38" t="s">
        <v>92</v>
      </c>
      <c r="K26" s="38" t="s">
        <v>131</v>
      </c>
      <c r="L26" s="38" t="s">
        <v>131</v>
      </c>
      <c r="M26" s="47"/>
    </row>
    <row r="27" spans="1:15" ht="32.4">
      <c r="A27" s="39">
        <v>24</v>
      </c>
      <c r="B27" s="34" t="s">
        <v>222</v>
      </c>
      <c r="C27" s="50" t="s">
        <v>223</v>
      </c>
      <c r="D27" s="34" t="s">
        <v>224</v>
      </c>
      <c r="E27" s="38" t="s">
        <v>130</v>
      </c>
      <c r="F27" s="36">
        <v>9789866215278</v>
      </c>
      <c r="G27" s="37">
        <v>1</v>
      </c>
      <c r="H27" s="37">
        <v>2500</v>
      </c>
      <c r="I27" s="49">
        <f t="shared" si="0"/>
        <v>2500</v>
      </c>
      <c r="J27" s="38" t="s">
        <v>131</v>
      </c>
      <c r="K27" s="38" t="s">
        <v>131</v>
      </c>
      <c r="L27" s="38" t="s">
        <v>131</v>
      </c>
      <c r="M27" s="47"/>
    </row>
    <row r="28" spans="1:15" ht="32.4">
      <c r="A28" s="39">
        <v>25</v>
      </c>
      <c r="B28" s="34" t="s">
        <v>140</v>
      </c>
      <c r="C28" s="34" t="s">
        <v>141</v>
      </c>
      <c r="D28" s="34" t="s">
        <v>142</v>
      </c>
      <c r="E28" s="38" t="s">
        <v>130</v>
      </c>
      <c r="F28" s="36">
        <v>9789863429876</v>
      </c>
      <c r="G28" s="37">
        <v>1</v>
      </c>
      <c r="H28" s="37">
        <v>2600</v>
      </c>
      <c r="I28" s="49">
        <f t="shared" si="0"/>
        <v>2600</v>
      </c>
      <c r="J28" s="38" t="s">
        <v>92</v>
      </c>
      <c r="K28" s="38" t="s">
        <v>131</v>
      </c>
      <c r="L28" s="38" t="s">
        <v>131</v>
      </c>
      <c r="M28" s="34"/>
    </row>
    <row r="29" spans="1:15" ht="48.6">
      <c r="A29" s="39">
        <v>26</v>
      </c>
      <c r="B29" s="34" t="s">
        <v>143</v>
      </c>
      <c r="C29" s="35" t="s">
        <v>144</v>
      </c>
      <c r="D29" s="34" t="s">
        <v>142</v>
      </c>
      <c r="E29" s="38" t="s">
        <v>130</v>
      </c>
      <c r="F29" s="36">
        <v>9789576584381</v>
      </c>
      <c r="G29" s="37">
        <v>1</v>
      </c>
      <c r="H29" s="37">
        <v>2000</v>
      </c>
      <c r="I29" s="49">
        <f t="shared" si="0"/>
        <v>2000</v>
      </c>
      <c r="J29" s="38" t="s">
        <v>92</v>
      </c>
      <c r="K29" s="38" t="s">
        <v>131</v>
      </c>
      <c r="L29" s="38" t="s">
        <v>131</v>
      </c>
      <c r="M29" s="34"/>
    </row>
    <row r="30" spans="1:15" ht="178.2">
      <c r="A30" s="39">
        <v>27</v>
      </c>
      <c r="B30" s="34" t="s">
        <v>146</v>
      </c>
      <c r="C30" s="35" t="s">
        <v>147</v>
      </c>
      <c r="D30" s="34" t="s">
        <v>148</v>
      </c>
      <c r="E30" s="38" t="s">
        <v>130</v>
      </c>
      <c r="F30" s="36">
        <v>9789578423978</v>
      </c>
      <c r="G30" s="37">
        <v>1</v>
      </c>
      <c r="H30" s="37">
        <v>1280</v>
      </c>
      <c r="I30" s="49">
        <f t="shared" si="0"/>
        <v>1280</v>
      </c>
      <c r="J30" s="38" t="s">
        <v>92</v>
      </c>
      <c r="K30" s="38" t="s">
        <v>131</v>
      </c>
      <c r="L30" s="38" t="s">
        <v>131</v>
      </c>
      <c r="M30" s="34"/>
    </row>
    <row r="31" spans="1:15" ht="113.4">
      <c r="A31" s="39">
        <v>28</v>
      </c>
      <c r="B31" s="34" t="s">
        <v>149</v>
      </c>
      <c r="C31" s="35" t="s">
        <v>150</v>
      </c>
      <c r="D31" s="34" t="s">
        <v>151</v>
      </c>
      <c r="E31" s="38" t="s">
        <v>130</v>
      </c>
      <c r="F31" s="36">
        <v>9789865480158</v>
      </c>
      <c r="G31" s="37">
        <v>1</v>
      </c>
      <c r="H31" s="37">
        <v>3007</v>
      </c>
      <c r="I31" s="49">
        <f t="shared" si="0"/>
        <v>3007</v>
      </c>
      <c r="J31" s="38" t="s">
        <v>92</v>
      </c>
      <c r="K31" s="38" t="s">
        <v>131</v>
      </c>
      <c r="L31" s="38" t="s">
        <v>131</v>
      </c>
      <c r="M31" s="34"/>
    </row>
    <row r="32" spans="1:15" ht="81">
      <c r="A32" s="39">
        <v>29</v>
      </c>
      <c r="B32" s="34" t="s">
        <v>152</v>
      </c>
      <c r="C32" s="35" t="s">
        <v>153</v>
      </c>
      <c r="D32" s="34" t="s">
        <v>154</v>
      </c>
      <c r="E32" s="38" t="s">
        <v>130</v>
      </c>
      <c r="F32" s="36">
        <v>471721103302</v>
      </c>
      <c r="G32" s="37">
        <v>1</v>
      </c>
      <c r="H32" s="37">
        <v>800</v>
      </c>
      <c r="I32" s="49">
        <f t="shared" si="0"/>
        <v>800</v>
      </c>
      <c r="J32" s="38" t="s">
        <v>92</v>
      </c>
      <c r="K32" s="38" t="s">
        <v>131</v>
      </c>
      <c r="L32" s="38" t="s">
        <v>131</v>
      </c>
      <c r="M32" s="34"/>
    </row>
    <row r="33" spans="1:13" ht="19.8">
      <c r="A33" s="39">
        <v>30</v>
      </c>
      <c r="B33" s="34" t="s">
        <v>155</v>
      </c>
      <c r="C33" s="35" t="s">
        <v>156</v>
      </c>
      <c r="D33" s="34" t="s">
        <v>154</v>
      </c>
      <c r="E33" s="38" t="s">
        <v>130</v>
      </c>
      <c r="F33" s="36">
        <v>4717211031902</v>
      </c>
      <c r="G33" s="37">
        <v>2</v>
      </c>
      <c r="H33" s="37">
        <v>640</v>
      </c>
      <c r="I33" s="49">
        <f t="shared" si="0"/>
        <v>1280</v>
      </c>
      <c r="J33" s="38" t="s">
        <v>92</v>
      </c>
      <c r="K33" s="38" t="s">
        <v>131</v>
      </c>
      <c r="L33" s="38" t="s">
        <v>131</v>
      </c>
      <c r="M33" s="34"/>
    </row>
    <row r="34" spans="1:13" ht="19.8">
      <c r="A34" s="39">
        <v>31</v>
      </c>
      <c r="B34" s="34" t="s">
        <v>157</v>
      </c>
      <c r="C34" s="35" t="s">
        <v>158</v>
      </c>
      <c r="D34" s="34" t="s">
        <v>159</v>
      </c>
      <c r="E34" s="38" t="s">
        <v>130</v>
      </c>
      <c r="F34" s="36">
        <v>9789863381990</v>
      </c>
      <c r="G34" s="37">
        <v>1</v>
      </c>
      <c r="H34" s="37">
        <v>2300</v>
      </c>
      <c r="I34" s="49">
        <f t="shared" si="0"/>
        <v>2300</v>
      </c>
      <c r="J34" s="38" t="s">
        <v>92</v>
      </c>
      <c r="K34" s="38" t="s">
        <v>131</v>
      </c>
      <c r="L34" s="38" t="s">
        <v>131</v>
      </c>
      <c r="M34" s="34"/>
    </row>
    <row r="35" spans="1:13" ht="48.6">
      <c r="A35" s="39">
        <v>32</v>
      </c>
      <c r="B35" s="34" t="s">
        <v>160</v>
      </c>
      <c r="C35" s="35" t="s">
        <v>161</v>
      </c>
      <c r="D35" s="34" t="s">
        <v>129</v>
      </c>
      <c r="E35" s="38" t="s">
        <v>130</v>
      </c>
      <c r="F35" s="36">
        <v>9789865535476</v>
      </c>
      <c r="G35" s="37">
        <v>1</v>
      </c>
      <c r="H35" s="37">
        <v>1600</v>
      </c>
      <c r="I35" s="49">
        <f t="shared" si="0"/>
        <v>1600</v>
      </c>
      <c r="J35" s="38" t="s">
        <v>92</v>
      </c>
      <c r="K35" s="38" t="s">
        <v>131</v>
      </c>
      <c r="L35" s="38" t="s">
        <v>131</v>
      </c>
      <c r="M35" s="34"/>
    </row>
    <row r="36" spans="1:13" ht="32.4">
      <c r="A36" s="39">
        <v>33</v>
      </c>
      <c r="B36" s="34" t="s">
        <v>162</v>
      </c>
      <c r="C36" s="35" t="s">
        <v>163</v>
      </c>
      <c r="D36" s="34" t="s">
        <v>129</v>
      </c>
      <c r="E36" s="38" t="s">
        <v>130</v>
      </c>
      <c r="F36" s="36">
        <v>9789865257590</v>
      </c>
      <c r="G36" s="37">
        <v>1</v>
      </c>
      <c r="H36" s="37">
        <v>700</v>
      </c>
      <c r="I36" s="49">
        <f t="shared" si="0"/>
        <v>700</v>
      </c>
      <c r="J36" s="38" t="s">
        <v>92</v>
      </c>
      <c r="K36" s="38" t="s">
        <v>131</v>
      </c>
      <c r="L36" s="38" t="s">
        <v>131</v>
      </c>
      <c r="M36" s="34"/>
    </row>
    <row r="37" spans="1:13" ht="48.6">
      <c r="A37" s="39">
        <v>34</v>
      </c>
      <c r="B37" s="34" t="s">
        <v>164</v>
      </c>
      <c r="C37" s="35" t="s">
        <v>165</v>
      </c>
      <c r="D37" s="34" t="s">
        <v>129</v>
      </c>
      <c r="E37" s="38" t="s">
        <v>130</v>
      </c>
      <c r="F37" s="36">
        <v>9789865257880</v>
      </c>
      <c r="G37" s="37">
        <v>1</v>
      </c>
      <c r="H37" s="37">
        <v>900</v>
      </c>
      <c r="I37" s="49">
        <f t="shared" ref="I37:I46" si="1">G37*H37</f>
        <v>900</v>
      </c>
      <c r="J37" s="38" t="s">
        <v>92</v>
      </c>
      <c r="K37" s="38" t="s">
        <v>131</v>
      </c>
      <c r="L37" s="38" t="s">
        <v>131</v>
      </c>
      <c r="M37" s="34"/>
    </row>
    <row r="38" spans="1:13" ht="81">
      <c r="A38" s="39">
        <v>35</v>
      </c>
      <c r="B38" s="34" t="s">
        <v>166</v>
      </c>
      <c r="C38" s="35" t="s">
        <v>167</v>
      </c>
      <c r="D38" s="34" t="s">
        <v>168</v>
      </c>
      <c r="E38" s="38" t="s">
        <v>130</v>
      </c>
      <c r="F38" s="36"/>
      <c r="G38" s="37">
        <v>1</v>
      </c>
      <c r="H38" s="37">
        <v>1393</v>
      </c>
      <c r="I38" s="49">
        <f t="shared" si="1"/>
        <v>1393</v>
      </c>
      <c r="J38" s="38" t="s">
        <v>92</v>
      </c>
      <c r="K38" s="38" t="s">
        <v>131</v>
      </c>
      <c r="L38" s="38" t="s">
        <v>131</v>
      </c>
      <c r="M38" s="34"/>
    </row>
    <row r="39" spans="1:13" ht="19.8">
      <c r="A39" s="39">
        <v>36</v>
      </c>
      <c r="B39" s="34" t="s">
        <v>169</v>
      </c>
      <c r="C39" s="35" t="s">
        <v>170</v>
      </c>
      <c r="D39" s="34" t="s">
        <v>171</v>
      </c>
      <c r="E39" s="38" t="s">
        <v>130</v>
      </c>
      <c r="F39" s="36">
        <v>9789862727775</v>
      </c>
      <c r="G39" s="37">
        <v>1</v>
      </c>
      <c r="H39" s="37">
        <v>9210</v>
      </c>
      <c r="I39" s="49">
        <f t="shared" si="1"/>
        <v>9210</v>
      </c>
      <c r="J39" s="38" t="s">
        <v>92</v>
      </c>
      <c r="K39" s="38" t="s">
        <v>131</v>
      </c>
      <c r="L39" s="38" t="s">
        <v>131</v>
      </c>
      <c r="M39" s="34"/>
    </row>
    <row r="40" spans="1:13" ht="64.8">
      <c r="A40" s="39">
        <v>37</v>
      </c>
      <c r="B40" s="34" t="s">
        <v>172</v>
      </c>
      <c r="C40" s="35" t="s">
        <v>173</v>
      </c>
      <c r="D40" s="34" t="s">
        <v>142</v>
      </c>
      <c r="E40" s="38" t="s">
        <v>130</v>
      </c>
      <c r="F40" s="36">
        <v>4710415388384</v>
      </c>
      <c r="G40" s="37">
        <v>1</v>
      </c>
      <c r="H40" s="37">
        <v>740</v>
      </c>
      <c r="I40" s="49">
        <f t="shared" si="1"/>
        <v>740</v>
      </c>
      <c r="J40" s="38" t="s">
        <v>92</v>
      </c>
      <c r="K40" s="38" t="s">
        <v>131</v>
      </c>
      <c r="L40" s="38" t="s">
        <v>131</v>
      </c>
      <c r="M40" s="34"/>
    </row>
    <row r="41" spans="1:13" ht="32.4">
      <c r="A41" s="39">
        <v>38</v>
      </c>
      <c r="B41" s="34" t="s">
        <v>174</v>
      </c>
      <c r="C41" s="35" t="s">
        <v>175</v>
      </c>
      <c r="D41" s="34" t="s">
        <v>129</v>
      </c>
      <c r="E41" s="38" t="s">
        <v>130</v>
      </c>
      <c r="F41" s="36">
        <v>9789864798193</v>
      </c>
      <c r="G41" s="37">
        <v>1</v>
      </c>
      <c r="H41" s="37">
        <v>1200</v>
      </c>
      <c r="I41" s="49">
        <f t="shared" si="1"/>
        <v>1200</v>
      </c>
      <c r="J41" s="38" t="s">
        <v>92</v>
      </c>
      <c r="K41" s="38" t="s">
        <v>131</v>
      </c>
      <c r="L41" s="38" t="s">
        <v>131</v>
      </c>
      <c r="M41" s="34"/>
    </row>
    <row r="42" spans="1:13" ht="32.4">
      <c r="A42" s="39">
        <v>39</v>
      </c>
      <c r="B42" s="34" t="s">
        <v>176</v>
      </c>
      <c r="C42" s="35" t="s">
        <v>177</v>
      </c>
      <c r="D42" s="34" t="s">
        <v>154</v>
      </c>
      <c r="E42" s="38" t="s">
        <v>130</v>
      </c>
      <c r="F42" s="36">
        <v>9789575030131</v>
      </c>
      <c r="G42" s="37">
        <v>2</v>
      </c>
      <c r="H42" s="37">
        <v>1500</v>
      </c>
      <c r="I42" s="49">
        <f t="shared" si="1"/>
        <v>3000</v>
      </c>
      <c r="J42" s="38" t="s">
        <v>92</v>
      </c>
      <c r="K42" s="38" t="s">
        <v>131</v>
      </c>
      <c r="L42" s="38" t="s">
        <v>131</v>
      </c>
      <c r="M42" s="34"/>
    </row>
    <row r="43" spans="1:13" ht="82.5" customHeight="1">
      <c r="A43" s="39">
        <v>40</v>
      </c>
      <c r="B43" s="34" t="s">
        <v>178</v>
      </c>
      <c r="C43" s="35" t="s">
        <v>179</v>
      </c>
      <c r="D43" s="56" t="s">
        <v>180</v>
      </c>
      <c r="E43" s="38" t="s">
        <v>130</v>
      </c>
      <c r="F43" s="36">
        <v>9789575038458</v>
      </c>
      <c r="G43" s="37">
        <v>2</v>
      </c>
      <c r="H43" s="37">
        <v>960</v>
      </c>
      <c r="I43" s="49">
        <f t="shared" si="1"/>
        <v>1920</v>
      </c>
      <c r="J43" s="38" t="s">
        <v>92</v>
      </c>
      <c r="K43" s="38" t="s">
        <v>131</v>
      </c>
      <c r="L43" s="38" t="s">
        <v>131</v>
      </c>
      <c r="M43" s="34"/>
    </row>
    <row r="44" spans="1:13" ht="19.8">
      <c r="A44" s="39">
        <v>41</v>
      </c>
      <c r="B44" s="34" t="s">
        <v>181</v>
      </c>
      <c r="C44" s="35" t="s">
        <v>182</v>
      </c>
      <c r="D44" s="56" t="s">
        <v>183</v>
      </c>
      <c r="E44" s="38" t="s">
        <v>130</v>
      </c>
      <c r="F44" s="36">
        <v>9789863598008</v>
      </c>
      <c r="G44" s="37">
        <v>4</v>
      </c>
      <c r="H44" s="37">
        <v>1800</v>
      </c>
      <c r="I44" s="49">
        <f t="shared" si="1"/>
        <v>7200</v>
      </c>
      <c r="J44" s="38" t="s">
        <v>92</v>
      </c>
      <c r="K44" s="38" t="s">
        <v>131</v>
      </c>
      <c r="L44" s="38" t="s">
        <v>131</v>
      </c>
      <c r="M44" s="34"/>
    </row>
    <row r="45" spans="1:13" ht="48.6">
      <c r="A45" s="39">
        <v>42</v>
      </c>
      <c r="B45" s="34" t="s">
        <v>367</v>
      </c>
      <c r="C45" s="35" t="s">
        <v>368</v>
      </c>
      <c r="D45" s="56" t="s">
        <v>180</v>
      </c>
      <c r="E45" s="38" t="s">
        <v>130</v>
      </c>
      <c r="F45" s="36">
        <v>9789579095556</v>
      </c>
      <c r="G45" s="37">
        <v>4</v>
      </c>
      <c r="H45" s="37">
        <v>1200</v>
      </c>
      <c r="I45" s="49">
        <f t="shared" si="1"/>
        <v>4800</v>
      </c>
      <c r="J45" s="38" t="s">
        <v>92</v>
      </c>
      <c r="K45" s="38" t="s">
        <v>131</v>
      </c>
      <c r="L45" s="38" t="s">
        <v>131</v>
      </c>
      <c r="M45" s="34"/>
    </row>
    <row r="46" spans="1:13" ht="64.8">
      <c r="A46" s="39">
        <v>43</v>
      </c>
      <c r="B46" s="34" t="s">
        <v>184</v>
      </c>
      <c r="C46" s="35" t="s">
        <v>185</v>
      </c>
      <c r="D46" s="56" t="s">
        <v>186</v>
      </c>
      <c r="E46" s="38" t="s">
        <v>130</v>
      </c>
      <c r="F46" s="36">
        <v>9789866215674</v>
      </c>
      <c r="G46" s="37">
        <v>4</v>
      </c>
      <c r="H46" s="37">
        <v>860</v>
      </c>
      <c r="I46" s="49">
        <f t="shared" si="1"/>
        <v>3440</v>
      </c>
      <c r="J46" s="38" t="s">
        <v>92</v>
      </c>
      <c r="K46" s="38" t="s">
        <v>131</v>
      </c>
      <c r="L46" s="38" t="s">
        <v>131</v>
      </c>
      <c r="M46" s="34"/>
    </row>
    <row r="47" spans="1:13" ht="48.6">
      <c r="A47" s="39">
        <v>44</v>
      </c>
      <c r="B47" s="34" t="s">
        <v>187</v>
      </c>
      <c r="C47" s="35" t="s">
        <v>188</v>
      </c>
      <c r="D47" s="34" t="s">
        <v>142</v>
      </c>
      <c r="E47" s="38" t="s">
        <v>130</v>
      </c>
      <c r="F47" s="36">
        <v>9789862290446</v>
      </c>
      <c r="G47" s="37">
        <v>1</v>
      </c>
      <c r="H47" s="37">
        <v>1120</v>
      </c>
      <c r="I47" s="49">
        <f t="shared" ref="I47:I58" si="2">G47*H47</f>
        <v>1120</v>
      </c>
      <c r="J47" s="38" t="s">
        <v>92</v>
      </c>
      <c r="K47" s="38" t="s">
        <v>131</v>
      </c>
      <c r="L47" s="38" t="s">
        <v>131</v>
      </c>
      <c r="M47" s="34"/>
    </row>
    <row r="48" spans="1:13" ht="48.6">
      <c r="A48" s="39">
        <v>45</v>
      </c>
      <c r="B48" s="34" t="s">
        <v>189</v>
      </c>
      <c r="C48" s="35" t="s">
        <v>190</v>
      </c>
      <c r="D48" s="34" t="s">
        <v>142</v>
      </c>
      <c r="E48" s="38" t="s">
        <v>130</v>
      </c>
      <c r="F48" s="36">
        <v>9789862291368</v>
      </c>
      <c r="G48" s="37">
        <v>1</v>
      </c>
      <c r="H48" s="37">
        <v>1120</v>
      </c>
      <c r="I48" s="49">
        <f t="shared" si="2"/>
        <v>1120</v>
      </c>
      <c r="J48" s="38" t="s">
        <v>92</v>
      </c>
      <c r="K48" s="38" t="s">
        <v>131</v>
      </c>
      <c r="L48" s="38" t="s">
        <v>131</v>
      </c>
      <c r="M48" s="34"/>
    </row>
    <row r="49" spans="1:13" ht="48.6">
      <c r="A49" s="39">
        <v>46</v>
      </c>
      <c r="B49" s="34" t="s">
        <v>191</v>
      </c>
      <c r="C49" s="35" t="s">
        <v>190</v>
      </c>
      <c r="D49" s="34" t="s">
        <v>142</v>
      </c>
      <c r="E49" s="38" t="s">
        <v>130</v>
      </c>
      <c r="F49" s="36">
        <v>9789862293249</v>
      </c>
      <c r="G49" s="37">
        <v>1</v>
      </c>
      <c r="H49" s="37">
        <v>1200</v>
      </c>
      <c r="I49" s="49">
        <f t="shared" si="2"/>
        <v>1200</v>
      </c>
      <c r="J49" s="38" t="s">
        <v>92</v>
      </c>
      <c r="K49" s="38" t="s">
        <v>131</v>
      </c>
      <c r="L49" s="38" t="s">
        <v>131</v>
      </c>
      <c r="M49" s="34"/>
    </row>
    <row r="50" spans="1:13" ht="48.6">
      <c r="A50" s="39">
        <v>47</v>
      </c>
      <c r="B50" s="34" t="s">
        <v>192</v>
      </c>
      <c r="C50" s="35" t="s">
        <v>190</v>
      </c>
      <c r="D50" s="34" t="s">
        <v>142</v>
      </c>
      <c r="E50" s="38" t="s">
        <v>130</v>
      </c>
      <c r="F50" s="36">
        <v>9789862293669</v>
      </c>
      <c r="G50" s="37">
        <v>1</v>
      </c>
      <c r="H50" s="37">
        <v>1200</v>
      </c>
      <c r="I50" s="49">
        <f t="shared" si="2"/>
        <v>1200</v>
      </c>
      <c r="J50" s="38" t="s">
        <v>92</v>
      </c>
      <c r="K50" s="38" t="s">
        <v>131</v>
      </c>
      <c r="L50" s="38" t="s">
        <v>131</v>
      </c>
      <c r="M50" s="34"/>
    </row>
    <row r="51" spans="1:13" ht="48.6">
      <c r="A51" s="39">
        <v>48</v>
      </c>
      <c r="B51" s="34" t="s">
        <v>193</v>
      </c>
      <c r="C51" s="35" t="s">
        <v>190</v>
      </c>
      <c r="D51" s="34" t="s">
        <v>142</v>
      </c>
      <c r="E51" s="38" t="s">
        <v>130</v>
      </c>
      <c r="F51" s="36">
        <v>9789862298770</v>
      </c>
      <c r="G51" s="37">
        <v>1</v>
      </c>
      <c r="H51" s="37">
        <v>1200</v>
      </c>
      <c r="I51" s="49">
        <f t="shared" si="2"/>
        <v>1200</v>
      </c>
      <c r="J51" s="38" t="s">
        <v>92</v>
      </c>
      <c r="K51" s="38" t="s">
        <v>131</v>
      </c>
      <c r="L51" s="38" t="s">
        <v>131</v>
      </c>
      <c r="M51" s="34"/>
    </row>
    <row r="52" spans="1:13" ht="48.6">
      <c r="A52" s="39">
        <v>49</v>
      </c>
      <c r="B52" s="34" t="s">
        <v>194</v>
      </c>
      <c r="C52" s="35" t="s">
        <v>190</v>
      </c>
      <c r="D52" s="34" t="s">
        <v>142</v>
      </c>
      <c r="E52" s="38" t="s">
        <v>130</v>
      </c>
      <c r="F52" s="36">
        <v>9789862299234</v>
      </c>
      <c r="G52" s="37">
        <v>1</v>
      </c>
      <c r="H52" s="37">
        <v>1200</v>
      </c>
      <c r="I52" s="49">
        <f t="shared" si="2"/>
        <v>1200</v>
      </c>
      <c r="J52" s="38" t="s">
        <v>92</v>
      </c>
      <c r="K52" s="38" t="s">
        <v>131</v>
      </c>
      <c r="L52" s="38" t="s">
        <v>131</v>
      </c>
      <c r="M52" s="34"/>
    </row>
    <row r="53" spans="1:13" ht="48.6">
      <c r="A53" s="39">
        <v>50</v>
      </c>
      <c r="B53" s="34" t="s">
        <v>195</v>
      </c>
      <c r="C53" s="35" t="s">
        <v>190</v>
      </c>
      <c r="D53" s="34" t="s">
        <v>142</v>
      </c>
      <c r="E53" s="38" t="s">
        <v>130</v>
      </c>
      <c r="F53" s="36">
        <v>9789863421603</v>
      </c>
      <c r="G53" s="37">
        <v>1</v>
      </c>
      <c r="H53" s="37">
        <v>1200</v>
      </c>
      <c r="I53" s="49">
        <f t="shared" si="2"/>
        <v>1200</v>
      </c>
      <c r="J53" s="38" t="s">
        <v>92</v>
      </c>
      <c r="K53" s="38" t="s">
        <v>131</v>
      </c>
      <c r="L53" s="38" t="s">
        <v>131</v>
      </c>
      <c r="M53" s="34"/>
    </row>
    <row r="54" spans="1:13" ht="48.6">
      <c r="A54" s="39">
        <v>51</v>
      </c>
      <c r="B54" s="34" t="s">
        <v>196</v>
      </c>
      <c r="C54" s="35" t="s">
        <v>190</v>
      </c>
      <c r="D54" s="34" t="s">
        <v>142</v>
      </c>
      <c r="E54" s="38" t="s">
        <v>130</v>
      </c>
      <c r="F54" s="36">
        <v>9789863423638</v>
      </c>
      <c r="G54" s="37">
        <v>1</v>
      </c>
      <c r="H54" s="37">
        <v>1200</v>
      </c>
      <c r="I54" s="49">
        <f t="shared" si="2"/>
        <v>1200</v>
      </c>
      <c r="J54" s="38" t="s">
        <v>92</v>
      </c>
      <c r="K54" s="38" t="s">
        <v>131</v>
      </c>
      <c r="L54" s="38" t="s">
        <v>131</v>
      </c>
      <c r="M54" s="34"/>
    </row>
    <row r="55" spans="1:13" ht="48.6">
      <c r="A55" s="39">
        <v>52</v>
      </c>
      <c r="B55" s="34" t="s">
        <v>197</v>
      </c>
      <c r="C55" s="35" t="s">
        <v>190</v>
      </c>
      <c r="D55" s="34" t="s">
        <v>142</v>
      </c>
      <c r="E55" s="38" t="s">
        <v>130</v>
      </c>
      <c r="F55" s="36">
        <v>9789863426042</v>
      </c>
      <c r="G55" s="37">
        <v>1</v>
      </c>
      <c r="H55" s="37">
        <v>1200</v>
      </c>
      <c r="I55" s="49">
        <f t="shared" si="2"/>
        <v>1200</v>
      </c>
      <c r="J55" s="38" t="s">
        <v>92</v>
      </c>
      <c r="K55" s="38" t="s">
        <v>131</v>
      </c>
      <c r="L55" s="38" t="s">
        <v>131</v>
      </c>
      <c r="M55" s="34"/>
    </row>
    <row r="56" spans="1:13" ht="48.6">
      <c r="A56" s="39">
        <v>53</v>
      </c>
      <c r="B56" s="34" t="s">
        <v>198</v>
      </c>
      <c r="C56" s="35" t="s">
        <v>190</v>
      </c>
      <c r="D56" s="34" t="s">
        <v>142</v>
      </c>
      <c r="E56" s="38" t="s">
        <v>130</v>
      </c>
      <c r="F56" s="36">
        <v>9789863429388</v>
      </c>
      <c r="G56" s="37">
        <v>1</v>
      </c>
      <c r="H56" s="37">
        <v>1200</v>
      </c>
      <c r="I56" s="49">
        <f t="shared" si="2"/>
        <v>1200</v>
      </c>
      <c r="J56" s="38" t="s">
        <v>92</v>
      </c>
      <c r="K56" s="38" t="s">
        <v>131</v>
      </c>
      <c r="L56" s="38" t="s">
        <v>131</v>
      </c>
      <c r="M56" s="34"/>
    </row>
    <row r="57" spans="1:13" ht="48.6">
      <c r="A57" s="39">
        <v>54</v>
      </c>
      <c r="B57" s="34" t="s">
        <v>199</v>
      </c>
      <c r="C57" s="35" t="s">
        <v>190</v>
      </c>
      <c r="D57" s="34" t="s">
        <v>142</v>
      </c>
      <c r="E57" s="38" t="s">
        <v>130</v>
      </c>
      <c r="F57" s="36">
        <v>9789863429562</v>
      </c>
      <c r="G57" s="37">
        <v>1</v>
      </c>
      <c r="H57" s="37">
        <v>1200</v>
      </c>
      <c r="I57" s="49">
        <f t="shared" si="2"/>
        <v>1200</v>
      </c>
      <c r="J57" s="38" t="s">
        <v>92</v>
      </c>
      <c r="K57" s="38" t="s">
        <v>131</v>
      </c>
      <c r="L57" s="38" t="s">
        <v>131</v>
      </c>
      <c r="M57" s="34"/>
    </row>
    <row r="58" spans="1:13" ht="32.4">
      <c r="A58" s="39">
        <v>55</v>
      </c>
      <c r="B58" s="34" t="s">
        <v>200</v>
      </c>
      <c r="C58" s="35" t="s">
        <v>190</v>
      </c>
      <c r="D58" s="34" t="s">
        <v>142</v>
      </c>
      <c r="E58" s="38" t="s">
        <v>130</v>
      </c>
      <c r="F58" s="36">
        <v>9789576581359</v>
      </c>
      <c r="G58" s="37">
        <v>1</v>
      </c>
      <c r="H58" s="37">
        <v>1200</v>
      </c>
      <c r="I58" s="49">
        <f t="shared" si="2"/>
        <v>1200</v>
      </c>
      <c r="J58" s="38" t="s">
        <v>92</v>
      </c>
      <c r="K58" s="38" t="s">
        <v>131</v>
      </c>
      <c r="L58" s="38" t="s">
        <v>131</v>
      </c>
      <c r="M58" s="34"/>
    </row>
    <row r="59" spans="1:13" ht="32.4">
      <c r="A59" s="39">
        <v>56</v>
      </c>
      <c r="B59" s="34" t="s">
        <v>201</v>
      </c>
      <c r="C59" s="34" t="s">
        <v>128</v>
      </c>
      <c r="D59" s="34" t="s">
        <v>129</v>
      </c>
      <c r="E59" s="38" t="s">
        <v>130</v>
      </c>
      <c r="F59" s="36">
        <v>9789865535964</v>
      </c>
      <c r="G59" s="37">
        <v>2</v>
      </c>
      <c r="H59" s="37">
        <v>320</v>
      </c>
      <c r="I59" s="49">
        <f>G59*H59</f>
        <v>640</v>
      </c>
      <c r="J59" s="38" t="s">
        <v>21</v>
      </c>
      <c r="K59" s="38" t="s">
        <v>131</v>
      </c>
      <c r="L59" s="38" t="s">
        <v>131</v>
      </c>
      <c r="M59" s="47"/>
    </row>
    <row r="60" spans="1:13" ht="32.4">
      <c r="A60" s="39">
        <v>57</v>
      </c>
      <c r="B60" s="34" t="s">
        <v>202</v>
      </c>
      <c r="C60" s="34" t="s">
        <v>128</v>
      </c>
      <c r="D60" s="34" t="s">
        <v>129</v>
      </c>
      <c r="E60" s="38" t="s">
        <v>130</v>
      </c>
      <c r="F60" s="36">
        <v>9789865254247</v>
      </c>
      <c r="G60" s="37">
        <v>2</v>
      </c>
      <c r="H60" s="37">
        <v>320</v>
      </c>
      <c r="I60" s="49">
        <f t="shared" ref="I60:I109" si="3">G60*H60</f>
        <v>640</v>
      </c>
      <c r="J60" s="38" t="s">
        <v>21</v>
      </c>
      <c r="K60" s="38" t="s">
        <v>131</v>
      </c>
      <c r="L60" s="38" t="s">
        <v>131</v>
      </c>
      <c r="M60" s="47"/>
    </row>
    <row r="61" spans="1:13" ht="32.4">
      <c r="A61" s="39">
        <v>58</v>
      </c>
      <c r="B61" s="34" t="s">
        <v>203</v>
      </c>
      <c r="C61" s="34" t="s">
        <v>128</v>
      </c>
      <c r="D61" s="34" t="s">
        <v>129</v>
      </c>
      <c r="E61" s="38" t="s">
        <v>130</v>
      </c>
      <c r="F61" s="36">
        <v>9789865258542</v>
      </c>
      <c r="G61" s="37">
        <v>2</v>
      </c>
      <c r="H61" s="37">
        <v>320</v>
      </c>
      <c r="I61" s="49">
        <f t="shared" si="3"/>
        <v>640</v>
      </c>
      <c r="J61" s="38" t="s">
        <v>21</v>
      </c>
      <c r="K61" s="38" t="s">
        <v>131</v>
      </c>
      <c r="L61" s="38" t="s">
        <v>131</v>
      </c>
      <c r="M61" s="47"/>
    </row>
    <row r="62" spans="1:13" ht="32.4">
      <c r="A62" s="39">
        <v>59</v>
      </c>
      <c r="B62" s="34" t="s">
        <v>204</v>
      </c>
      <c r="C62" s="50" t="s">
        <v>205</v>
      </c>
      <c r="D62" s="34" t="s">
        <v>206</v>
      </c>
      <c r="E62" s="38" t="s">
        <v>130</v>
      </c>
      <c r="F62" s="36">
        <v>9789863842729</v>
      </c>
      <c r="G62" s="37">
        <v>2</v>
      </c>
      <c r="H62" s="37">
        <v>420</v>
      </c>
      <c r="I62" s="49">
        <f t="shared" si="3"/>
        <v>840</v>
      </c>
      <c r="J62" s="38" t="s">
        <v>131</v>
      </c>
      <c r="K62" s="38" t="s">
        <v>131</v>
      </c>
      <c r="L62" s="38" t="s">
        <v>131</v>
      </c>
      <c r="M62" s="47"/>
    </row>
    <row r="63" spans="1:13" ht="48.6">
      <c r="A63" s="39">
        <v>60</v>
      </c>
      <c r="B63" s="34" t="s">
        <v>207</v>
      </c>
      <c r="C63" s="50" t="s">
        <v>205</v>
      </c>
      <c r="D63" s="34" t="s">
        <v>206</v>
      </c>
      <c r="E63" s="38" t="s">
        <v>130</v>
      </c>
      <c r="F63" s="36">
        <v>9789863843061</v>
      </c>
      <c r="G63" s="37">
        <v>2</v>
      </c>
      <c r="H63" s="37">
        <v>450</v>
      </c>
      <c r="I63" s="49">
        <f t="shared" si="3"/>
        <v>900</v>
      </c>
      <c r="J63" s="38" t="s">
        <v>131</v>
      </c>
      <c r="K63" s="38" t="s">
        <v>131</v>
      </c>
      <c r="L63" s="38" t="s">
        <v>131</v>
      </c>
      <c r="M63" s="47"/>
    </row>
    <row r="64" spans="1:13" ht="48.6">
      <c r="A64" s="39">
        <v>61</v>
      </c>
      <c r="B64" s="34" t="s">
        <v>208</v>
      </c>
      <c r="C64" s="50" t="s">
        <v>205</v>
      </c>
      <c r="D64" s="34" t="s">
        <v>206</v>
      </c>
      <c r="E64" s="38" t="s">
        <v>130</v>
      </c>
      <c r="F64" s="36">
        <v>9789863843597</v>
      </c>
      <c r="G64" s="37">
        <v>2</v>
      </c>
      <c r="H64" s="37">
        <v>450</v>
      </c>
      <c r="I64" s="49">
        <f t="shared" si="3"/>
        <v>900</v>
      </c>
      <c r="J64" s="38" t="s">
        <v>131</v>
      </c>
      <c r="K64" s="38" t="s">
        <v>131</v>
      </c>
      <c r="L64" s="38" t="s">
        <v>131</v>
      </c>
      <c r="M64" s="47"/>
    </row>
    <row r="65" spans="1:13" ht="48.6">
      <c r="A65" s="39">
        <v>62</v>
      </c>
      <c r="B65" s="34" t="s">
        <v>209</v>
      </c>
      <c r="C65" s="50" t="s">
        <v>205</v>
      </c>
      <c r="D65" s="34" t="s">
        <v>206</v>
      </c>
      <c r="E65" s="38" t="s">
        <v>130</v>
      </c>
      <c r="F65" s="36">
        <v>9789863844068</v>
      </c>
      <c r="G65" s="37">
        <v>2</v>
      </c>
      <c r="H65" s="37">
        <v>450</v>
      </c>
      <c r="I65" s="49">
        <f t="shared" si="3"/>
        <v>900</v>
      </c>
      <c r="J65" s="38" t="s">
        <v>131</v>
      </c>
      <c r="K65" s="38" t="s">
        <v>131</v>
      </c>
      <c r="L65" s="38" t="s">
        <v>131</v>
      </c>
      <c r="M65" s="47"/>
    </row>
    <row r="66" spans="1:13" ht="48.6">
      <c r="A66" s="39">
        <v>63</v>
      </c>
      <c r="B66" s="34" t="s">
        <v>210</v>
      </c>
      <c r="C66" s="50" t="s">
        <v>205</v>
      </c>
      <c r="D66" s="34" t="s">
        <v>206</v>
      </c>
      <c r="E66" s="38" t="s">
        <v>130</v>
      </c>
      <c r="F66" s="36">
        <v>9789863844129</v>
      </c>
      <c r="G66" s="37">
        <v>2</v>
      </c>
      <c r="H66" s="37">
        <v>450</v>
      </c>
      <c r="I66" s="49">
        <f t="shared" si="3"/>
        <v>900</v>
      </c>
      <c r="J66" s="38" t="s">
        <v>131</v>
      </c>
      <c r="K66" s="38" t="s">
        <v>131</v>
      </c>
      <c r="L66" s="38" t="s">
        <v>131</v>
      </c>
      <c r="M66" s="47"/>
    </row>
    <row r="67" spans="1:13" ht="48.6">
      <c r="A67" s="39">
        <v>64</v>
      </c>
      <c r="B67" s="34" t="s">
        <v>211</v>
      </c>
      <c r="C67" s="50" t="s">
        <v>205</v>
      </c>
      <c r="D67" s="34" t="s">
        <v>206</v>
      </c>
      <c r="E67" s="38" t="s">
        <v>130</v>
      </c>
      <c r="F67" s="36">
        <v>9789863844501</v>
      </c>
      <c r="G67" s="37">
        <v>2</v>
      </c>
      <c r="H67" s="37">
        <v>450</v>
      </c>
      <c r="I67" s="49">
        <f t="shared" si="3"/>
        <v>900</v>
      </c>
      <c r="J67" s="38" t="s">
        <v>131</v>
      </c>
      <c r="K67" s="38" t="s">
        <v>131</v>
      </c>
      <c r="L67" s="38" t="s">
        <v>131</v>
      </c>
      <c r="M67" s="47"/>
    </row>
    <row r="68" spans="1:13" ht="48.6">
      <c r="A68" s="39">
        <v>65</v>
      </c>
      <c r="B68" s="34" t="s">
        <v>212</v>
      </c>
      <c r="C68" s="50" t="s">
        <v>205</v>
      </c>
      <c r="D68" s="34" t="s">
        <v>206</v>
      </c>
      <c r="E68" s="38" t="s">
        <v>130</v>
      </c>
      <c r="F68" s="36">
        <v>9789863844747</v>
      </c>
      <c r="G68" s="37">
        <v>2</v>
      </c>
      <c r="H68" s="37">
        <v>450</v>
      </c>
      <c r="I68" s="49">
        <f t="shared" si="3"/>
        <v>900</v>
      </c>
      <c r="J68" s="38" t="s">
        <v>131</v>
      </c>
      <c r="K68" s="38" t="s">
        <v>131</v>
      </c>
      <c r="L68" s="38" t="s">
        <v>131</v>
      </c>
      <c r="M68" s="47"/>
    </row>
    <row r="69" spans="1:13" ht="48.6">
      <c r="A69" s="39">
        <v>66</v>
      </c>
      <c r="B69" s="34" t="s">
        <v>213</v>
      </c>
      <c r="C69" s="50" t="s">
        <v>205</v>
      </c>
      <c r="D69" s="34" t="s">
        <v>206</v>
      </c>
      <c r="E69" s="38" t="s">
        <v>130</v>
      </c>
      <c r="F69" s="36">
        <v>9789863845584</v>
      </c>
      <c r="G69" s="37">
        <v>2</v>
      </c>
      <c r="H69" s="37">
        <v>470</v>
      </c>
      <c r="I69" s="49">
        <f t="shared" si="3"/>
        <v>940</v>
      </c>
      <c r="J69" s="38" t="s">
        <v>131</v>
      </c>
      <c r="K69" s="38" t="s">
        <v>131</v>
      </c>
      <c r="L69" s="38" t="s">
        <v>131</v>
      </c>
      <c r="M69" s="47"/>
    </row>
    <row r="70" spans="1:13" ht="48.6">
      <c r="A70" s="39">
        <v>67</v>
      </c>
      <c r="B70" s="34" t="s">
        <v>214</v>
      </c>
      <c r="C70" s="50" t="s">
        <v>205</v>
      </c>
      <c r="D70" s="34" t="s">
        <v>206</v>
      </c>
      <c r="E70" s="38" t="s">
        <v>130</v>
      </c>
      <c r="F70" s="36">
        <v>9789863846673</v>
      </c>
      <c r="G70" s="37">
        <v>2</v>
      </c>
      <c r="H70" s="37">
        <v>470</v>
      </c>
      <c r="I70" s="49">
        <f t="shared" si="3"/>
        <v>940</v>
      </c>
      <c r="J70" s="38" t="s">
        <v>131</v>
      </c>
      <c r="K70" s="38" t="s">
        <v>131</v>
      </c>
      <c r="L70" s="38" t="s">
        <v>131</v>
      </c>
      <c r="M70" s="47"/>
    </row>
    <row r="71" spans="1:13" ht="48.6">
      <c r="A71" s="39">
        <v>68</v>
      </c>
      <c r="B71" s="34" t="s">
        <v>215</v>
      </c>
      <c r="C71" s="50" t="s">
        <v>205</v>
      </c>
      <c r="D71" s="34" t="s">
        <v>206</v>
      </c>
      <c r="E71" s="38" t="s">
        <v>130</v>
      </c>
      <c r="F71" s="36">
        <v>9789863847526</v>
      </c>
      <c r="G71" s="37">
        <v>2</v>
      </c>
      <c r="H71" s="37">
        <v>470</v>
      </c>
      <c r="I71" s="49">
        <f t="shared" si="3"/>
        <v>940</v>
      </c>
      <c r="J71" s="38" t="s">
        <v>131</v>
      </c>
      <c r="K71" s="38" t="s">
        <v>131</v>
      </c>
      <c r="L71" s="38" t="s">
        <v>131</v>
      </c>
      <c r="M71" s="47"/>
    </row>
    <row r="72" spans="1:13" ht="48.6">
      <c r="A72" s="39">
        <v>69</v>
      </c>
      <c r="B72" s="34" t="s">
        <v>216</v>
      </c>
      <c r="C72" s="50" t="s">
        <v>217</v>
      </c>
      <c r="D72" s="34" t="s">
        <v>206</v>
      </c>
      <c r="E72" s="38" t="s">
        <v>130</v>
      </c>
      <c r="F72" s="36">
        <v>9789863847489</v>
      </c>
      <c r="G72" s="37">
        <v>2</v>
      </c>
      <c r="H72" s="37">
        <v>399</v>
      </c>
      <c r="I72" s="49">
        <f t="shared" si="3"/>
        <v>798</v>
      </c>
      <c r="J72" s="38" t="s">
        <v>131</v>
      </c>
      <c r="K72" s="38" t="s">
        <v>131</v>
      </c>
      <c r="L72" s="38" t="s">
        <v>131</v>
      </c>
      <c r="M72" s="47"/>
    </row>
    <row r="73" spans="1:13" ht="48.6">
      <c r="A73" s="39">
        <v>70</v>
      </c>
      <c r="B73" s="34" t="s">
        <v>218</v>
      </c>
      <c r="C73" s="57" t="s">
        <v>219</v>
      </c>
      <c r="D73" s="34" t="s">
        <v>206</v>
      </c>
      <c r="E73" s="38" t="s">
        <v>130</v>
      </c>
      <c r="F73" s="36">
        <v>9789863847830</v>
      </c>
      <c r="G73" s="37">
        <v>2</v>
      </c>
      <c r="H73" s="37">
        <v>399</v>
      </c>
      <c r="I73" s="49">
        <f t="shared" si="3"/>
        <v>798</v>
      </c>
      <c r="J73" s="38" t="s">
        <v>131</v>
      </c>
      <c r="K73" s="38" t="s">
        <v>131</v>
      </c>
      <c r="L73" s="38" t="s">
        <v>131</v>
      </c>
      <c r="M73" s="47"/>
    </row>
    <row r="74" spans="1:13" ht="48.6">
      <c r="A74" s="39">
        <v>71</v>
      </c>
      <c r="B74" s="34" t="s">
        <v>220</v>
      </c>
      <c r="C74" s="57" t="s">
        <v>219</v>
      </c>
      <c r="D74" s="34" t="s">
        <v>206</v>
      </c>
      <c r="E74" s="38" t="s">
        <v>130</v>
      </c>
      <c r="F74" s="36">
        <v>9789863847861</v>
      </c>
      <c r="G74" s="37">
        <v>2</v>
      </c>
      <c r="H74" s="37">
        <v>399</v>
      </c>
      <c r="I74" s="49">
        <f t="shared" si="3"/>
        <v>798</v>
      </c>
      <c r="J74" s="38" t="s">
        <v>131</v>
      </c>
      <c r="K74" s="38" t="s">
        <v>131</v>
      </c>
      <c r="L74" s="38" t="s">
        <v>131</v>
      </c>
      <c r="M74" s="47"/>
    </row>
    <row r="75" spans="1:13" ht="48.6">
      <c r="A75" s="39">
        <v>72</v>
      </c>
      <c r="B75" s="34" t="s">
        <v>221</v>
      </c>
      <c r="C75" s="57" t="s">
        <v>219</v>
      </c>
      <c r="D75" s="34" t="s">
        <v>206</v>
      </c>
      <c r="E75" s="38" t="s">
        <v>130</v>
      </c>
      <c r="F75" s="36">
        <v>9789863848103</v>
      </c>
      <c r="G75" s="37">
        <v>2</v>
      </c>
      <c r="H75" s="37">
        <v>399</v>
      </c>
      <c r="I75" s="49">
        <f t="shared" si="3"/>
        <v>798</v>
      </c>
      <c r="J75" s="38" t="s">
        <v>131</v>
      </c>
      <c r="K75" s="38" t="s">
        <v>131</v>
      </c>
      <c r="L75" s="38" t="s">
        <v>131</v>
      </c>
      <c r="M75" s="47"/>
    </row>
    <row r="76" spans="1:13" ht="48.6">
      <c r="A76" s="39">
        <v>73</v>
      </c>
      <c r="B76" s="34" t="s">
        <v>225</v>
      </c>
      <c r="C76" s="35" t="s">
        <v>226</v>
      </c>
      <c r="D76" s="34" t="s">
        <v>227</v>
      </c>
      <c r="E76" s="38" t="s">
        <v>130</v>
      </c>
      <c r="F76" s="36">
        <v>9789575215071</v>
      </c>
      <c r="G76" s="37">
        <v>1</v>
      </c>
      <c r="H76" s="37">
        <v>350</v>
      </c>
      <c r="I76" s="49">
        <f t="shared" si="3"/>
        <v>350</v>
      </c>
      <c r="J76" s="38" t="s">
        <v>131</v>
      </c>
      <c r="K76" s="38" t="s">
        <v>131</v>
      </c>
      <c r="L76" s="38" t="s">
        <v>131</v>
      </c>
      <c r="M76" s="34"/>
    </row>
    <row r="77" spans="1:13" ht="48.6">
      <c r="A77" s="39">
        <v>74</v>
      </c>
      <c r="B77" s="34" t="s">
        <v>228</v>
      </c>
      <c r="C77" s="35" t="s">
        <v>226</v>
      </c>
      <c r="D77" s="34" t="s">
        <v>227</v>
      </c>
      <c r="E77" s="38" t="s">
        <v>130</v>
      </c>
      <c r="F77" s="36">
        <v>9789575215330</v>
      </c>
      <c r="G77" s="37">
        <v>1</v>
      </c>
      <c r="H77" s="37">
        <v>350</v>
      </c>
      <c r="I77" s="49">
        <f t="shared" si="3"/>
        <v>350</v>
      </c>
      <c r="J77" s="38" t="s">
        <v>131</v>
      </c>
      <c r="K77" s="38" t="s">
        <v>131</v>
      </c>
      <c r="L77" s="38" t="s">
        <v>131</v>
      </c>
      <c r="M77" s="34"/>
    </row>
    <row r="78" spans="1:13" ht="32.4">
      <c r="A78" s="39">
        <v>75</v>
      </c>
      <c r="B78" s="34" t="s">
        <v>229</v>
      </c>
      <c r="C78" s="35" t="s">
        <v>230</v>
      </c>
      <c r="D78" s="34" t="s">
        <v>227</v>
      </c>
      <c r="E78" s="38" t="s">
        <v>130</v>
      </c>
      <c r="F78" s="36">
        <v>9789575214906</v>
      </c>
      <c r="G78" s="37">
        <v>1</v>
      </c>
      <c r="H78" s="37">
        <v>350</v>
      </c>
      <c r="I78" s="49">
        <f t="shared" si="3"/>
        <v>350</v>
      </c>
      <c r="J78" s="38" t="s">
        <v>131</v>
      </c>
      <c r="K78" s="38" t="s">
        <v>131</v>
      </c>
      <c r="L78" s="38" t="s">
        <v>131</v>
      </c>
      <c r="M78" s="34"/>
    </row>
    <row r="79" spans="1:13" ht="48.6">
      <c r="A79" s="39">
        <v>76</v>
      </c>
      <c r="B79" s="34" t="s">
        <v>231</v>
      </c>
      <c r="C79" s="35" t="s">
        <v>232</v>
      </c>
      <c r="D79" s="34" t="s">
        <v>227</v>
      </c>
      <c r="E79" s="38" t="s">
        <v>130</v>
      </c>
      <c r="F79" s="36">
        <v>9789575214807</v>
      </c>
      <c r="G79" s="37">
        <v>1</v>
      </c>
      <c r="H79" s="37">
        <v>350</v>
      </c>
      <c r="I79" s="49">
        <f t="shared" si="3"/>
        <v>350</v>
      </c>
      <c r="J79" s="38" t="s">
        <v>131</v>
      </c>
      <c r="K79" s="38" t="s">
        <v>131</v>
      </c>
      <c r="L79" s="38" t="s">
        <v>131</v>
      </c>
      <c r="M79" s="34"/>
    </row>
    <row r="80" spans="1:13" ht="48.6">
      <c r="A80" s="39">
        <v>77</v>
      </c>
      <c r="B80" s="34" t="s">
        <v>233</v>
      </c>
      <c r="C80" s="35" t="s">
        <v>234</v>
      </c>
      <c r="D80" s="34"/>
      <c r="E80" s="38" t="s">
        <v>130</v>
      </c>
      <c r="F80" s="36">
        <v>9789575213572</v>
      </c>
      <c r="G80" s="37">
        <v>1</v>
      </c>
      <c r="H80" s="37">
        <v>280</v>
      </c>
      <c r="I80" s="49">
        <f t="shared" si="3"/>
        <v>280</v>
      </c>
      <c r="J80" s="38" t="s">
        <v>131</v>
      </c>
      <c r="K80" s="38" t="s">
        <v>131</v>
      </c>
      <c r="L80" s="38" t="s">
        <v>131</v>
      </c>
      <c r="M80" s="34"/>
    </row>
    <row r="81" spans="1:13" ht="19.8">
      <c r="A81" s="39">
        <v>78</v>
      </c>
      <c r="B81" s="34" t="s">
        <v>235</v>
      </c>
      <c r="C81" s="35" t="s">
        <v>236</v>
      </c>
      <c r="D81" s="34" t="s">
        <v>159</v>
      </c>
      <c r="E81" s="38" t="s">
        <v>130</v>
      </c>
      <c r="F81" s="36">
        <v>9789863384557</v>
      </c>
      <c r="G81" s="37">
        <v>1</v>
      </c>
      <c r="H81" s="37">
        <v>300</v>
      </c>
      <c r="I81" s="49">
        <f t="shared" si="3"/>
        <v>300</v>
      </c>
      <c r="J81" s="38" t="s">
        <v>131</v>
      </c>
      <c r="K81" s="38" t="s">
        <v>131</v>
      </c>
      <c r="L81" s="38" t="s">
        <v>131</v>
      </c>
      <c r="M81" s="34"/>
    </row>
    <row r="82" spans="1:13" ht="19.8">
      <c r="A82" s="39">
        <v>79</v>
      </c>
      <c r="B82" s="34" t="s">
        <v>237</v>
      </c>
      <c r="C82" s="35" t="s">
        <v>238</v>
      </c>
      <c r="D82" s="34" t="s">
        <v>239</v>
      </c>
      <c r="E82" s="38" t="s">
        <v>130</v>
      </c>
      <c r="F82" s="36">
        <v>9789862744697</v>
      </c>
      <c r="G82" s="37">
        <v>1</v>
      </c>
      <c r="H82" s="37">
        <v>280</v>
      </c>
      <c r="I82" s="49">
        <f t="shared" si="3"/>
        <v>280</v>
      </c>
      <c r="J82" s="38" t="s">
        <v>131</v>
      </c>
      <c r="K82" s="38" t="s">
        <v>131</v>
      </c>
      <c r="L82" s="38" t="s">
        <v>131</v>
      </c>
      <c r="M82" s="34"/>
    </row>
    <row r="83" spans="1:13" ht="48.6">
      <c r="A83" s="39">
        <v>80</v>
      </c>
      <c r="B83" s="34" t="s">
        <v>240</v>
      </c>
      <c r="C83" s="35" t="s">
        <v>241</v>
      </c>
      <c r="D83" s="34" t="s">
        <v>148</v>
      </c>
      <c r="E83" s="38" t="s">
        <v>130</v>
      </c>
      <c r="F83" s="36">
        <v>9789578423718</v>
      </c>
      <c r="G83" s="37">
        <v>2</v>
      </c>
      <c r="H83" s="37">
        <v>350</v>
      </c>
      <c r="I83" s="49">
        <f t="shared" si="3"/>
        <v>700</v>
      </c>
      <c r="J83" s="38" t="s">
        <v>131</v>
      </c>
      <c r="K83" s="38" t="s">
        <v>131</v>
      </c>
      <c r="L83" s="38" t="s">
        <v>131</v>
      </c>
      <c r="M83" s="34"/>
    </row>
    <row r="84" spans="1:13" ht="48.6">
      <c r="A84" s="39">
        <v>81</v>
      </c>
      <c r="B84" s="34" t="s">
        <v>242</v>
      </c>
      <c r="C84" s="35" t="s">
        <v>241</v>
      </c>
      <c r="D84" s="34" t="s">
        <v>148</v>
      </c>
      <c r="E84" s="38" t="s">
        <v>130</v>
      </c>
      <c r="F84" s="36">
        <v>9789865505370</v>
      </c>
      <c r="G84" s="37">
        <v>1</v>
      </c>
      <c r="H84" s="37">
        <v>350</v>
      </c>
      <c r="I84" s="49">
        <f t="shared" si="3"/>
        <v>350</v>
      </c>
      <c r="J84" s="38" t="s">
        <v>131</v>
      </c>
      <c r="K84" s="38" t="s">
        <v>131</v>
      </c>
      <c r="L84" s="38" t="s">
        <v>131</v>
      </c>
      <c r="M84" s="34"/>
    </row>
    <row r="85" spans="1:13" ht="48.6">
      <c r="A85" s="39">
        <v>82</v>
      </c>
      <c r="B85" s="34" t="s">
        <v>243</v>
      </c>
      <c r="C85" s="35" t="s">
        <v>241</v>
      </c>
      <c r="D85" s="34" t="s">
        <v>148</v>
      </c>
      <c r="E85" s="38" t="s">
        <v>130</v>
      </c>
      <c r="F85" s="36">
        <v>9789865505387</v>
      </c>
      <c r="G85" s="37">
        <v>1</v>
      </c>
      <c r="H85" s="37">
        <v>350</v>
      </c>
      <c r="I85" s="49">
        <f t="shared" si="3"/>
        <v>350</v>
      </c>
      <c r="J85" s="38" t="s">
        <v>131</v>
      </c>
      <c r="K85" s="38" t="s">
        <v>131</v>
      </c>
      <c r="L85" s="38" t="s">
        <v>131</v>
      </c>
      <c r="M85" s="34"/>
    </row>
    <row r="86" spans="1:13" ht="32.4">
      <c r="A86" s="39">
        <v>83</v>
      </c>
      <c r="B86" s="34" t="s">
        <v>244</v>
      </c>
      <c r="C86" s="35" t="s">
        <v>245</v>
      </c>
      <c r="D86" s="34" t="s">
        <v>246</v>
      </c>
      <c r="E86" s="38" t="s">
        <v>130</v>
      </c>
      <c r="F86" s="36">
        <v>9789573286837</v>
      </c>
      <c r="G86" s="37">
        <v>1</v>
      </c>
      <c r="H86" s="37">
        <v>250</v>
      </c>
      <c r="I86" s="49">
        <f t="shared" si="3"/>
        <v>250</v>
      </c>
      <c r="J86" s="38" t="s">
        <v>131</v>
      </c>
      <c r="K86" s="38" t="s">
        <v>131</v>
      </c>
      <c r="L86" s="38" t="s">
        <v>131</v>
      </c>
      <c r="M86" s="34"/>
    </row>
    <row r="87" spans="1:13" ht="48.6">
      <c r="A87" s="39">
        <v>84</v>
      </c>
      <c r="B87" s="34" t="s">
        <v>247</v>
      </c>
      <c r="C87" s="35" t="s">
        <v>248</v>
      </c>
      <c r="D87" s="34" t="s">
        <v>154</v>
      </c>
      <c r="E87" s="38" t="s">
        <v>130</v>
      </c>
      <c r="F87" s="36">
        <v>9786263050488</v>
      </c>
      <c r="G87" s="37">
        <v>1</v>
      </c>
      <c r="H87" s="37">
        <v>320</v>
      </c>
      <c r="I87" s="49">
        <f t="shared" si="3"/>
        <v>320</v>
      </c>
      <c r="J87" s="38" t="s">
        <v>131</v>
      </c>
      <c r="K87" s="38" t="s">
        <v>131</v>
      </c>
      <c r="L87" s="38" t="s">
        <v>131</v>
      </c>
      <c r="M87" s="34"/>
    </row>
    <row r="88" spans="1:13" ht="48.6">
      <c r="A88" s="39">
        <v>85</v>
      </c>
      <c r="B88" s="34" t="s">
        <v>249</v>
      </c>
      <c r="C88" s="35" t="s">
        <v>248</v>
      </c>
      <c r="D88" s="34" t="s">
        <v>154</v>
      </c>
      <c r="E88" s="38" t="s">
        <v>130</v>
      </c>
      <c r="F88" s="36">
        <v>9786263051973</v>
      </c>
      <c r="G88" s="37">
        <v>1</v>
      </c>
      <c r="H88" s="37">
        <v>340</v>
      </c>
      <c r="I88" s="49">
        <f t="shared" si="3"/>
        <v>340</v>
      </c>
      <c r="J88" s="38" t="s">
        <v>131</v>
      </c>
      <c r="K88" s="38" t="s">
        <v>131</v>
      </c>
      <c r="L88" s="38" t="s">
        <v>131</v>
      </c>
      <c r="M88" s="34"/>
    </row>
    <row r="89" spans="1:13" ht="48.6">
      <c r="A89" s="39">
        <v>86</v>
      </c>
      <c r="B89" s="34" t="s">
        <v>250</v>
      </c>
      <c r="C89" s="35" t="s">
        <v>248</v>
      </c>
      <c r="D89" s="34" t="s">
        <v>154</v>
      </c>
      <c r="E89" s="38" t="s">
        <v>130</v>
      </c>
      <c r="F89" s="36">
        <v>9786263053595</v>
      </c>
      <c r="G89" s="37">
        <v>1</v>
      </c>
      <c r="H89" s="37">
        <v>340</v>
      </c>
      <c r="I89" s="49">
        <f t="shared" si="3"/>
        <v>340</v>
      </c>
      <c r="J89" s="38" t="s">
        <v>131</v>
      </c>
      <c r="K89" s="38" t="s">
        <v>131</v>
      </c>
      <c r="L89" s="38" t="s">
        <v>131</v>
      </c>
      <c r="M89" s="34"/>
    </row>
    <row r="90" spans="1:13" ht="48.6">
      <c r="A90" s="39">
        <v>87</v>
      </c>
      <c r="B90" s="34" t="s">
        <v>251</v>
      </c>
      <c r="C90" s="35" t="s">
        <v>252</v>
      </c>
      <c r="D90" s="34" t="s">
        <v>129</v>
      </c>
      <c r="E90" s="38" t="s">
        <v>130</v>
      </c>
      <c r="F90" s="36">
        <v>9789865250355</v>
      </c>
      <c r="G90" s="37">
        <v>1</v>
      </c>
      <c r="H90" s="37">
        <v>360</v>
      </c>
      <c r="I90" s="49">
        <f t="shared" si="3"/>
        <v>360</v>
      </c>
      <c r="J90" s="38" t="s">
        <v>131</v>
      </c>
      <c r="K90" s="38" t="s">
        <v>131</v>
      </c>
      <c r="L90" s="38" t="s">
        <v>131</v>
      </c>
      <c r="M90" s="34"/>
    </row>
    <row r="91" spans="1:13" ht="19.8">
      <c r="A91" s="39">
        <v>88</v>
      </c>
      <c r="B91" s="34" t="s">
        <v>253</v>
      </c>
      <c r="C91" s="35" t="s">
        <v>254</v>
      </c>
      <c r="D91" s="34" t="s">
        <v>142</v>
      </c>
      <c r="E91" s="38" t="s">
        <v>130</v>
      </c>
      <c r="F91" s="36">
        <v>9789863425151</v>
      </c>
      <c r="G91" s="37">
        <v>1</v>
      </c>
      <c r="H91" s="37">
        <v>320</v>
      </c>
      <c r="I91" s="49">
        <f t="shared" si="3"/>
        <v>320</v>
      </c>
      <c r="J91" s="38" t="s">
        <v>131</v>
      </c>
      <c r="K91" s="38" t="s">
        <v>131</v>
      </c>
      <c r="L91" s="38" t="s">
        <v>131</v>
      </c>
      <c r="M91" s="34"/>
    </row>
    <row r="92" spans="1:13" ht="32.4">
      <c r="A92" s="39">
        <v>89</v>
      </c>
      <c r="B92" s="34" t="s">
        <v>255</v>
      </c>
      <c r="C92" s="35" t="s">
        <v>256</v>
      </c>
      <c r="D92" s="34" t="s">
        <v>206</v>
      </c>
      <c r="E92" s="38" t="s">
        <v>130</v>
      </c>
      <c r="F92" s="36">
        <v>9789863847960</v>
      </c>
      <c r="G92" s="37">
        <v>1</v>
      </c>
      <c r="H92" s="37">
        <v>350</v>
      </c>
      <c r="I92" s="49">
        <f t="shared" si="3"/>
        <v>350</v>
      </c>
      <c r="J92" s="38" t="s">
        <v>131</v>
      </c>
      <c r="K92" s="38" t="s">
        <v>131</v>
      </c>
      <c r="L92" s="38" t="s">
        <v>131</v>
      </c>
      <c r="M92" s="34"/>
    </row>
    <row r="93" spans="1:13" ht="32.4">
      <c r="A93" s="39">
        <v>90</v>
      </c>
      <c r="B93" s="34" t="s">
        <v>257</v>
      </c>
      <c r="C93" s="35" t="s">
        <v>258</v>
      </c>
      <c r="D93" s="34" t="s">
        <v>259</v>
      </c>
      <c r="E93" s="38" t="s">
        <v>130</v>
      </c>
      <c r="F93" s="36">
        <v>9789864502004</v>
      </c>
      <c r="G93" s="37">
        <v>1</v>
      </c>
      <c r="H93" s="37">
        <v>260</v>
      </c>
      <c r="I93" s="49">
        <f t="shared" si="3"/>
        <v>260</v>
      </c>
      <c r="J93" s="38" t="s">
        <v>131</v>
      </c>
      <c r="K93" s="38" t="s">
        <v>131</v>
      </c>
      <c r="L93" s="38" t="s">
        <v>131</v>
      </c>
      <c r="M93" s="34"/>
    </row>
    <row r="94" spans="1:13" ht="32.4">
      <c r="A94" s="39">
        <v>91</v>
      </c>
      <c r="B94" s="34" t="s">
        <v>260</v>
      </c>
      <c r="C94" s="35" t="s">
        <v>258</v>
      </c>
      <c r="D94" s="34" t="s">
        <v>259</v>
      </c>
      <c r="E94" s="38" t="s">
        <v>130</v>
      </c>
      <c r="F94" s="36">
        <v>9789864502011</v>
      </c>
      <c r="G94" s="37">
        <v>1</v>
      </c>
      <c r="H94" s="37">
        <v>260</v>
      </c>
      <c r="I94" s="49">
        <f t="shared" si="3"/>
        <v>260</v>
      </c>
      <c r="J94" s="38" t="s">
        <v>131</v>
      </c>
      <c r="K94" s="38" t="s">
        <v>131</v>
      </c>
      <c r="L94" s="38" t="s">
        <v>131</v>
      </c>
      <c r="M94" s="34"/>
    </row>
    <row r="95" spans="1:13" ht="32.4">
      <c r="A95" s="39">
        <v>92</v>
      </c>
      <c r="B95" s="34" t="s">
        <v>261</v>
      </c>
      <c r="C95" s="35" t="s">
        <v>258</v>
      </c>
      <c r="D95" s="34" t="s">
        <v>259</v>
      </c>
      <c r="E95" s="38" t="s">
        <v>130</v>
      </c>
      <c r="F95" s="36">
        <v>9789864501991</v>
      </c>
      <c r="G95" s="37">
        <v>1</v>
      </c>
      <c r="H95" s="37">
        <v>260</v>
      </c>
      <c r="I95" s="49">
        <f t="shared" si="3"/>
        <v>260</v>
      </c>
      <c r="J95" s="38" t="s">
        <v>131</v>
      </c>
      <c r="K95" s="38" t="s">
        <v>131</v>
      </c>
      <c r="L95" s="38" t="s">
        <v>131</v>
      </c>
      <c r="M95" s="34"/>
    </row>
    <row r="96" spans="1:13" ht="32.4">
      <c r="A96" s="39">
        <v>93</v>
      </c>
      <c r="B96" s="34" t="s">
        <v>262</v>
      </c>
      <c r="C96" s="35" t="s">
        <v>258</v>
      </c>
      <c r="D96" s="34" t="s">
        <v>263</v>
      </c>
      <c r="E96" s="38" t="s">
        <v>130</v>
      </c>
      <c r="F96" s="36">
        <v>9789864431229</v>
      </c>
      <c r="G96" s="37">
        <v>1</v>
      </c>
      <c r="H96" s="37">
        <v>250</v>
      </c>
      <c r="I96" s="49">
        <f t="shared" si="3"/>
        <v>250</v>
      </c>
      <c r="J96" s="38" t="s">
        <v>131</v>
      </c>
      <c r="K96" s="38" t="s">
        <v>131</v>
      </c>
      <c r="L96" s="38" t="s">
        <v>131</v>
      </c>
      <c r="M96" s="34"/>
    </row>
    <row r="97" spans="1:13" ht="32.4">
      <c r="A97" s="39">
        <v>94</v>
      </c>
      <c r="B97" s="34" t="s">
        <v>264</v>
      </c>
      <c r="C97" s="35" t="s">
        <v>258</v>
      </c>
      <c r="D97" s="34" t="s">
        <v>263</v>
      </c>
      <c r="E97" s="38" t="s">
        <v>130</v>
      </c>
      <c r="F97" s="36">
        <v>9789864432783</v>
      </c>
      <c r="G97" s="37">
        <v>1</v>
      </c>
      <c r="H97" s="37">
        <v>250</v>
      </c>
      <c r="I97" s="49">
        <f t="shared" si="3"/>
        <v>250</v>
      </c>
      <c r="J97" s="38" t="s">
        <v>131</v>
      </c>
      <c r="K97" s="38" t="s">
        <v>131</v>
      </c>
      <c r="L97" s="38" t="s">
        <v>131</v>
      </c>
      <c r="M97" s="34"/>
    </row>
    <row r="98" spans="1:13" ht="32.4">
      <c r="A98" s="39">
        <v>95</v>
      </c>
      <c r="B98" s="34" t="s">
        <v>265</v>
      </c>
      <c r="C98" s="35" t="s">
        <v>258</v>
      </c>
      <c r="D98" s="34" t="s">
        <v>263</v>
      </c>
      <c r="E98" s="38" t="s">
        <v>130</v>
      </c>
      <c r="F98" s="36">
        <v>9786263202474</v>
      </c>
      <c r="G98" s="37">
        <v>1</v>
      </c>
      <c r="H98" s="37">
        <v>250</v>
      </c>
      <c r="I98" s="49">
        <f t="shared" si="3"/>
        <v>250</v>
      </c>
      <c r="J98" s="38" t="s">
        <v>131</v>
      </c>
      <c r="K98" s="38" t="s">
        <v>131</v>
      </c>
      <c r="L98" s="38" t="s">
        <v>131</v>
      </c>
      <c r="M98" s="34"/>
    </row>
    <row r="99" spans="1:13" ht="32.4">
      <c r="A99" s="39">
        <v>96</v>
      </c>
      <c r="B99" s="34" t="s">
        <v>266</v>
      </c>
      <c r="C99" s="35" t="s">
        <v>267</v>
      </c>
      <c r="D99" s="34" t="s">
        <v>268</v>
      </c>
      <c r="E99" s="38" t="s">
        <v>130</v>
      </c>
      <c r="F99" s="36">
        <v>9789864492763</v>
      </c>
      <c r="G99" s="37">
        <v>1</v>
      </c>
      <c r="H99" s="37">
        <v>340</v>
      </c>
      <c r="I99" s="49">
        <f t="shared" si="3"/>
        <v>340</v>
      </c>
      <c r="J99" s="38" t="s">
        <v>131</v>
      </c>
      <c r="K99" s="38" t="s">
        <v>131</v>
      </c>
      <c r="L99" s="38" t="s">
        <v>131</v>
      </c>
      <c r="M99" s="34"/>
    </row>
    <row r="100" spans="1:13" ht="32.4">
      <c r="A100" s="39">
        <v>97</v>
      </c>
      <c r="B100" s="34" t="s">
        <v>269</v>
      </c>
      <c r="C100" s="35" t="s">
        <v>270</v>
      </c>
      <c r="D100" s="34" t="s">
        <v>246</v>
      </c>
      <c r="E100" s="38" t="s">
        <v>130</v>
      </c>
      <c r="F100" s="36">
        <v>9789573293811</v>
      </c>
      <c r="G100" s="37">
        <v>1</v>
      </c>
      <c r="H100" s="37">
        <v>380</v>
      </c>
      <c r="I100" s="49">
        <f t="shared" si="3"/>
        <v>380</v>
      </c>
      <c r="J100" s="38" t="s">
        <v>131</v>
      </c>
      <c r="K100" s="38" t="s">
        <v>131</v>
      </c>
      <c r="L100" s="38" t="s">
        <v>131</v>
      </c>
      <c r="M100" s="34"/>
    </row>
    <row r="101" spans="1:13" ht="32.4">
      <c r="A101" s="39">
        <v>98</v>
      </c>
      <c r="B101" s="34" t="s">
        <v>271</v>
      </c>
      <c r="C101" s="35" t="s">
        <v>156</v>
      </c>
      <c r="D101" s="34" t="s">
        <v>154</v>
      </c>
      <c r="E101" s="38" t="s">
        <v>130</v>
      </c>
      <c r="F101" s="36">
        <v>9789575039691</v>
      </c>
      <c r="G101" s="37">
        <v>1</v>
      </c>
      <c r="H101" s="37">
        <v>300</v>
      </c>
      <c r="I101" s="49">
        <f t="shared" si="3"/>
        <v>300</v>
      </c>
      <c r="J101" s="38" t="s">
        <v>131</v>
      </c>
      <c r="K101" s="38" t="s">
        <v>131</v>
      </c>
      <c r="L101" s="38" t="s">
        <v>131</v>
      </c>
      <c r="M101" s="34"/>
    </row>
    <row r="102" spans="1:13" ht="32.4">
      <c r="A102" s="39">
        <v>99</v>
      </c>
      <c r="B102" s="34" t="s">
        <v>272</v>
      </c>
      <c r="C102" s="35" t="s">
        <v>156</v>
      </c>
      <c r="D102" s="34" t="s">
        <v>154</v>
      </c>
      <c r="E102" s="38" t="s">
        <v>130</v>
      </c>
      <c r="F102" s="36">
        <v>9789575039707</v>
      </c>
      <c r="G102" s="37">
        <v>1</v>
      </c>
      <c r="H102" s="37">
        <v>300</v>
      </c>
      <c r="I102" s="49">
        <f t="shared" si="3"/>
        <v>300</v>
      </c>
      <c r="J102" s="38" t="s">
        <v>131</v>
      </c>
      <c r="K102" s="38" t="s">
        <v>131</v>
      </c>
      <c r="L102" s="38" t="s">
        <v>131</v>
      </c>
      <c r="M102" s="34"/>
    </row>
    <row r="103" spans="1:13" ht="32.4">
      <c r="A103" s="39">
        <v>100</v>
      </c>
      <c r="B103" s="34" t="s">
        <v>273</v>
      </c>
      <c r="C103" s="35" t="s">
        <v>156</v>
      </c>
      <c r="D103" s="34" t="s">
        <v>154</v>
      </c>
      <c r="E103" s="38" t="s">
        <v>130</v>
      </c>
      <c r="F103" s="36">
        <v>9786263051423</v>
      </c>
      <c r="G103" s="37">
        <v>1</v>
      </c>
      <c r="H103" s="37">
        <v>300</v>
      </c>
      <c r="I103" s="49">
        <f t="shared" si="3"/>
        <v>300</v>
      </c>
      <c r="J103" s="38" t="s">
        <v>131</v>
      </c>
      <c r="K103" s="38" t="s">
        <v>131</v>
      </c>
      <c r="L103" s="38" t="s">
        <v>131</v>
      </c>
      <c r="M103" s="34"/>
    </row>
    <row r="104" spans="1:13" ht="32.4">
      <c r="A104" s="39">
        <v>101</v>
      </c>
      <c r="B104" s="34" t="s">
        <v>274</v>
      </c>
      <c r="C104" s="35" t="s">
        <v>156</v>
      </c>
      <c r="D104" s="34" t="s">
        <v>154</v>
      </c>
      <c r="E104" s="38" t="s">
        <v>130</v>
      </c>
      <c r="F104" s="36">
        <v>9786263053526</v>
      </c>
      <c r="G104" s="37">
        <v>1</v>
      </c>
      <c r="H104" s="37">
        <v>330</v>
      </c>
      <c r="I104" s="49">
        <f t="shared" si="3"/>
        <v>330</v>
      </c>
      <c r="J104" s="38" t="s">
        <v>131</v>
      </c>
      <c r="K104" s="38" t="s">
        <v>131</v>
      </c>
      <c r="L104" s="38" t="s">
        <v>131</v>
      </c>
      <c r="M104" s="34"/>
    </row>
    <row r="105" spans="1:13" ht="32.4">
      <c r="A105" s="39">
        <v>102</v>
      </c>
      <c r="B105" s="34" t="s">
        <v>275</v>
      </c>
      <c r="C105" s="35" t="s">
        <v>156</v>
      </c>
      <c r="D105" s="34" t="s">
        <v>154</v>
      </c>
      <c r="E105" s="38" t="s">
        <v>130</v>
      </c>
      <c r="F105" s="36">
        <v>9786263053533</v>
      </c>
      <c r="G105" s="37">
        <v>1</v>
      </c>
      <c r="H105" s="37">
        <v>330</v>
      </c>
      <c r="I105" s="49">
        <f t="shared" si="3"/>
        <v>330</v>
      </c>
      <c r="J105" s="38" t="s">
        <v>131</v>
      </c>
      <c r="K105" s="38" t="s">
        <v>131</v>
      </c>
      <c r="L105" s="38" t="s">
        <v>131</v>
      </c>
      <c r="M105" s="34"/>
    </row>
    <row r="106" spans="1:13" ht="32.4">
      <c r="A106" s="39">
        <v>103</v>
      </c>
      <c r="B106" s="34" t="s">
        <v>276</v>
      </c>
      <c r="C106" s="35" t="s">
        <v>156</v>
      </c>
      <c r="D106" s="34" t="s">
        <v>154</v>
      </c>
      <c r="E106" s="38" t="s">
        <v>130</v>
      </c>
      <c r="F106" s="36">
        <v>9786263050280</v>
      </c>
      <c r="G106" s="37">
        <v>1</v>
      </c>
      <c r="H106" s="37">
        <v>320</v>
      </c>
      <c r="I106" s="49">
        <f t="shared" si="3"/>
        <v>320</v>
      </c>
      <c r="J106" s="38" t="s">
        <v>131</v>
      </c>
      <c r="K106" s="38" t="s">
        <v>131</v>
      </c>
      <c r="L106" s="38" t="s">
        <v>131</v>
      </c>
      <c r="M106" s="34"/>
    </row>
    <row r="107" spans="1:13" ht="32.4">
      <c r="A107" s="39">
        <v>104</v>
      </c>
      <c r="B107" s="34" t="s">
        <v>277</v>
      </c>
      <c r="C107" s="35" t="s">
        <v>156</v>
      </c>
      <c r="D107" s="34" t="s">
        <v>154</v>
      </c>
      <c r="E107" s="38" t="s">
        <v>130</v>
      </c>
      <c r="F107" s="36">
        <v>9786263050945</v>
      </c>
      <c r="G107" s="37">
        <v>1</v>
      </c>
      <c r="H107" s="37">
        <v>320</v>
      </c>
      <c r="I107" s="49">
        <f t="shared" si="3"/>
        <v>320</v>
      </c>
      <c r="J107" s="38" t="s">
        <v>131</v>
      </c>
      <c r="K107" s="38" t="s">
        <v>131</v>
      </c>
      <c r="L107" s="38" t="s">
        <v>131</v>
      </c>
      <c r="M107" s="34"/>
    </row>
    <row r="108" spans="1:13" ht="32.4">
      <c r="A108" s="39">
        <v>105</v>
      </c>
      <c r="B108" s="34" t="s">
        <v>278</v>
      </c>
      <c r="C108" s="35" t="s">
        <v>156</v>
      </c>
      <c r="D108" s="34" t="s">
        <v>154</v>
      </c>
      <c r="E108" s="38" t="s">
        <v>130</v>
      </c>
      <c r="F108" s="36">
        <v>9786263050983</v>
      </c>
      <c r="G108" s="37">
        <v>1</v>
      </c>
      <c r="H108" s="37">
        <v>320</v>
      </c>
      <c r="I108" s="49">
        <f t="shared" si="3"/>
        <v>320</v>
      </c>
      <c r="J108" s="38" t="s">
        <v>131</v>
      </c>
      <c r="K108" s="38" t="s">
        <v>131</v>
      </c>
      <c r="L108" s="38" t="s">
        <v>131</v>
      </c>
      <c r="M108" s="34"/>
    </row>
    <row r="109" spans="1:13" ht="19.8">
      <c r="A109" s="39">
        <v>106</v>
      </c>
      <c r="B109" s="34" t="s">
        <v>279</v>
      </c>
      <c r="C109" s="35" t="s">
        <v>280</v>
      </c>
      <c r="D109" s="34" t="s">
        <v>281</v>
      </c>
      <c r="E109" s="38" t="s">
        <v>130</v>
      </c>
      <c r="F109" s="36">
        <v>9786267000250</v>
      </c>
      <c r="G109" s="37">
        <v>1</v>
      </c>
      <c r="H109" s="37">
        <v>350</v>
      </c>
      <c r="I109" s="49">
        <f t="shared" si="3"/>
        <v>350</v>
      </c>
      <c r="J109" s="38" t="s">
        <v>131</v>
      </c>
      <c r="K109" s="38" t="s">
        <v>131</v>
      </c>
      <c r="L109" s="38" t="s">
        <v>131</v>
      </c>
      <c r="M109" s="34"/>
    </row>
    <row r="110" spans="1:13" ht="19.8">
      <c r="A110" s="39">
        <v>107</v>
      </c>
      <c r="B110" s="34" t="s">
        <v>282</v>
      </c>
      <c r="C110" s="35" t="s">
        <v>283</v>
      </c>
      <c r="D110" s="34" t="s">
        <v>284</v>
      </c>
      <c r="E110" s="38" t="s">
        <v>130</v>
      </c>
      <c r="F110" s="36">
        <v>9789577518866</v>
      </c>
      <c r="G110" s="37">
        <v>1</v>
      </c>
      <c r="H110" s="37">
        <v>360</v>
      </c>
      <c r="I110" s="49">
        <f t="shared" ref="I110:I163" si="4">G110*H110</f>
        <v>360</v>
      </c>
      <c r="J110" s="38" t="s">
        <v>131</v>
      </c>
      <c r="K110" s="38" t="s">
        <v>131</v>
      </c>
      <c r="L110" s="38" t="s">
        <v>131</v>
      </c>
      <c r="M110" s="34"/>
    </row>
    <row r="111" spans="1:13" ht="19.8">
      <c r="A111" s="39">
        <v>108</v>
      </c>
      <c r="B111" s="34" t="s">
        <v>285</v>
      </c>
      <c r="C111" s="35" t="s">
        <v>286</v>
      </c>
      <c r="D111" s="34" t="s">
        <v>287</v>
      </c>
      <c r="E111" s="38" t="s">
        <v>130</v>
      </c>
      <c r="F111" s="36">
        <v>9789864422012</v>
      </c>
      <c r="G111" s="37">
        <v>1</v>
      </c>
      <c r="H111" s="37">
        <v>180</v>
      </c>
      <c r="I111" s="49">
        <f t="shared" si="4"/>
        <v>180</v>
      </c>
      <c r="J111" s="38" t="s">
        <v>131</v>
      </c>
      <c r="K111" s="38" t="s">
        <v>131</v>
      </c>
      <c r="L111" s="38" t="s">
        <v>131</v>
      </c>
      <c r="M111" s="34"/>
    </row>
    <row r="112" spans="1:13" ht="19.8">
      <c r="A112" s="39">
        <v>109</v>
      </c>
      <c r="B112" s="34" t="s">
        <v>288</v>
      </c>
      <c r="C112" s="35" t="s">
        <v>286</v>
      </c>
      <c r="D112" s="34" t="s">
        <v>287</v>
      </c>
      <c r="E112" s="38" t="s">
        <v>130</v>
      </c>
      <c r="F112" s="36">
        <v>9789864421657</v>
      </c>
      <c r="G112" s="37">
        <v>1</v>
      </c>
      <c r="H112" s="37">
        <v>149</v>
      </c>
      <c r="I112" s="49">
        <f t="shared" si="4"/>
        <v>149</v>
      </c>
      <c r="J112" s="38" t="s">
        <v>131</v>
      </c>
      <c r="K112" s="38" t="s">
        <v>131</v>
      </c>
      <c r="L112" s="38" t="s">
        <v>131</v>
      </c>
      <c r="M112" s="34"/>
    </row>
    <row r="113" spans="1:13" ht="19.8">
      <c r="A113" s="39">
        <v>110</v>
      </c>
      <c r="B113" s="34" t="s">
        <v>289</v>
      </c>
      <c r="C113" s="35" t="s">
        <v>290</v>
      </c>
      <c r="D113" s="34" t="s">
        <v>291</v>
      </c>
      <c r="E113" s="38" t="s">
        <v>130</v>
      </c>
      <c r="F113" s="36">
        <v>9789865566555</v>
      </c>
      <c r="G113" s="37">
        <v>1</v>
      </c>
      <c r="H113" s="37">
        <v>350</v>
      </c>
      <c r="I113" s="49">
        <f t="shared" si="4"/>
        <v>350</v>
      </c>
      <c r="J113" s="38" t="s">
        <v>131</v>
      </c>
      <c r="K113" s="38" t="s">
        <v>131</v>
      </c>
      <c r="L113" s="38" t="s">
        <v>131</v>
      </c>
      <c r="M113" s="34"/>
    </row>
    <row r="114" spans="1:13" ht="32.4">
      <c r="A114" s="39">
        <v>111</v>
      </c>
      <c r="B114" s="34" t="s">
        <v>292</v>
      </c>
      <c r="C114" s="35" t="s">
        <v>293</v>
      </c>
      <c r="D114" s="34" t="s">
        <v>294</v>
      </c>
      <c r="E114" s="38" t="s">
        <v>130</v>
      </c>
      <c r="F114" s="36">
        <v>9789577627087</v>
      </c>
      <c r="G114" s="37">
        <v>1</v>
      </c>
      <c r="H114" s="37">
        <v>320</v>
      </c>
      <c r="I114" s="49">
        <f t="shared" si="4"/>
        <v>320</v>
      </c>
      <c r="J114" s="38" t="s">
        <v>131</v>
      </c>
      <c r="K114" s="38" t="s">
        <v>131</v>
      </c>
      <c r="L114" s="38" t="s">
        <v>131</v>
      </c>
      <c r="M114" s="34"/>
    </row>
    <row r="115" spans="1:13" ht="32.4">
      <c r="A115" s="39">
        <v>112</v>
      </c>
      <c r="B115" s="34" t="s">
        <v>295</v>
      </c>
      <c r="C115" s="35" t="s">
        <v>296</v>
      </c>
      <c r="D115" s="34" t="s">
        <v>129</v>
      </c>
      <c r="E115" s="38" t="s">
        <v>130</v>
      </c>
      <c r="F115" s="36">
        <v>9789865255855</v>
      </c>
      <c r="G115" s="37">
        <v>1</v>
      </c>
      <c r="H115" s="37">
        <v>300</v>
      </c>
      <c r="I115" s="49">
        <f t="shared" si="4"/>
        <v>300</v>
      </c>
      <c r="J115" s="38" t="s">
        <v>131</v>
      </c>
      <c r="K115" s="38" t="s">
        <v>131</v>
      </c>
      <c r="L115" s="38" t="s">
        <v>131</v>
      </c>
      <c r="M115" s="34"/>
    </row>
    <row r="116" spans="1:13" ht="32.4">
      <c r="A116" s="39">
        <v>113</v>
      </c>
      <c r="B116" s="34" t="s">
        <v>297</v>
      </c>
      <c r="C116" s="35" t="s">
        <v>298</v>
      </c>
      <c r="D116" s="34" t="s">
        <v>129</v>
      </c>
      <c r="E116" s="38" t="s">
        <v>130</v>
      </c>
      <c r="F116" s="36">
        <v>9789865257194</v>
      </c>
      <c r="G116" s="37">
        <v>1</v>
      </c>
      <c r="H116" s="37">
        <v>280</v>
      </c>
      <c r="I116" s="49">
        <f t="shared" si="4"/>
        <v>280</v>
      </c>
      <c r="J116" s="38" t="s">
        <v>131</v>
      </c>
      <c r="K116" s="38" t="s">
        <v>131</v>
      </c>
      <c r="L116" s="38" t="s">
        <v>131</v>
      </c>
      <c r="M116" s="34"/>
    </row>
    <row r="117" spans="1:13" ht="19.8">
      <c r="A117" s="39">
        <v>114</v>
      </c>
      <c r="B117" s="34" t="s">
        <v>299</v>
      </c>
      <c r="C117" s="35" t="s">
        <v>300</v>
      </c>
      <c r="D117" s="34" t="s">
        <v>301</v>
      </c>
      <c r="E117" s="38" t="s">
        <v>130</v>
      </c>
      <c r="F117" s="36">
        <v>9786269593842</v>
      </c>
      <c r="G117" s="37">
        <v>1</v>
      </c>
      <c r="H117" s="37">
        <v>400</v>
      </c>
      <c r="I117" s="49">
        <f t="shared" si="4"/>
        <v>400</v>
      </c>
      <c r="J117" s="38" t="s">
        <v>131</v>
      </c>
      <c r="K117" s="38" t="s">
        <v>131</v>
      </c>
      <c r="L117" s="38" t="s">
        <v>131</v>
      </c>
      <c r="M117" s="34"/>
    </row>
    <row r="118" spans="1:13" ht="19.8">
      <c r="A118" s="39">
        <v>115</v>
      </c>
      <c r="B118" s="34" t="s">
        <v>302</v>
      </c>
      <c r="C118" s="35" t="s">
        <v>303</v>
      </c>
      <c r="D118" s="34" t="s">
        <v>129</v>
      </c>
      <c r="E118" s="38" t="s">
        <v>130</v>
      </c>
      <c r="F118" s="36">
        <v>9789865255015</v>
      </c>
      <c r="G118" s="37">
        <v>1</v>
      </c>
      <c r="H118" s="37">
        <v>280</v>
      </c>
      <c r="I118" s="49">
        <f t="shared" si="4"/>
        <v>280</v>
      </c>
      <c r="J118" s="38" t="s">
        <v>131</v>
      </c>
      <c r="K118" s="38" t="s">
        <v>131</v>
      </c>
      <c r="L118" s="38" t="s">
        <v>131</v>
      </c>
      <c r="M118" s="34"/>
    </row>
    <row r="119" spans="1:13" ht="19.8">
      <c r="A119" s="39">
        <v>116</v>
      </c>
      <c r="B119" s="34" t="s">
        <v>304</v>
      </c>
      <c r="C119" s="35" t="s">
        <v>173</v>
      </c>
      <c r="D119" s="34" t="s">
        <v>142</v>
      </c>
      <c r="E119" s="38" t="s">
        <v>130</v>
      </c>
      <c r="F119" s="36">
        <v>9789576584954</v>
      </c>
      <c r="G119" s="37">
        <v>1</v>
      </c>
      <c r="H119" s="37">
        <v>360</v>
      </c>
      <c r="I119" s="49">
        <f t="shared" si="4"/>
        <v>360</v>
      </c>
      <c r="J119" s="38" t="s">
        <v>131</v>
      </c>
      <c r="K119" s="38" t="s">
        <v>131</v>
      </c>
      <c r="L119" s="38" t="s">
        <v>131</v>
      </c>
      <c r="M119" s="34"/>
    </row>
    <row r="120" spans="1:13" ht="32.4">
      <c r="A120" s="39">
        <v>117</v>
      </c>
      <c r="B120" s="34" t="s">
        <v>305</v>
      </c>
      <c r="C120" s="35" t="s">
        <v>306</v>
      </c>
      <c r="D120" s="34" t="s">
        <v>154</v>
      </c>
      <c r="E120" s="38" t="s">
        <v>130</v>
      </c>
      <c r="F120" s="36">
        <v>9786263052185</v>
      </c>
      <c r="G120" s="37">
        <v>1</v>
      </c>
      <c r="H120" s="37">
        <v>300</v>
      </c>
      <c r="I120" s="49">
        <f t="shared" si="4"/>
        <v>300</v>
      </c>
      <c r="J120" s="38" t="s">
        <v>131</v>
      </c>
      <c r="K120" s="38" t="s">
        <v>131</v>
      </c>
      <c r="L120" s="38" t="s">
        <v>131</v>
      </c>
      <c r="M120" s="34"/>
    </row>
    <row r="121" spans="1:13" ht="32.4">
      <c r="A121" s="39">
        <v>118</v>
      </c>
      <c r="B121" s="34" t="s">
        <v>307</v>
      </c>
      <c r="C121" s="35" t="s">
        <v>306</v>
      </c>
      <c r="D121" s="34" t="s">
        <v>154</v>
      </c>
      <c r="E121" s="38" t="s">
        <v>130</v>
      </c>
      <c r="F121" s="36">
        <v>9786263053427</v>
      </c>
      <c r="G121" s="37">
        <v>1</v>
      </c>
      <c r="H121" s="37">
        <v>300</v>
      </c>
      <c r="I121" s="49">
        <f t="shared" si="4"/>
        <v>300</v>
      </c>
      <c r="J121" s="38" t="s">
        <v>131</v>
      </c>
      <c r="K121" s="38" t="s">
        <v>131</v>
      </c>
      <c r="L121" s="38" t="s">
        <v>131</v>
      </c>
      <c r="M121" s="34"/>
    </row>
    <row r="122" spans="1:13" ht="32.4">
      <c r="A122" s="39">
        <v>119</v>
      </c>
      <c r="B122" s="34" t="s">
        <v>308</v>
      </c>
      <c r="C122" s="35" t="s">
        <v>175</v>
      </c>
      <c r="D122" s="34" t="s">
        <v>154</v>
      </c>
      <c r="E122" s="38" t="s">
        <v>130</v>
      </c>
      <c r="F122" s="36">
        <v>9789575034214</v>
      </c>
      <c r="G122" s="37">
        <v>1</v>
      </c>
      <c r="H122" s="37">
        <v>780</v>
      </c>
      <c r="I122" s="49">
        <f t="shared" si="4"/>
        <v>780</v>
      </c>
      <c r="J122" s="38" t="s">
        <v>131</v>
      </c>
      <c r="K122" s="38" t="s">
        <v>131</v>
      </c>
      <c r="L122" s="38" t="s">
        <v>131</v>
      </c>
      <c r="M122" s="34"/>
    </row>
    <row r="123" spans="1:13" ht="32.4">
      <c r="A123" s="39">
        <v>120</v>
      </c>
      <c r="B123" s="34" t="s">
        <v>309</v>
      </c>
      <c r="C123" s="35" t="s">
        <v>175</v>
      </c>
      <c r="D123" s="34" t="s">
        <v>154</v>
      </c>
      <c r="E123" s="38" t="s">
        <v>130</v>
      </c>
      <c r="F123" s="36">
        <v>9786263051195</v>
      </c>
      <c r="G123" s="37">
        <v>1</v>
      </c>
      <c r="H123" s="37">
        <v>280</v>
      </c>
      <c r="I123" s="49">
        <f t="shared" si="4"/>
        <v>280</v>
      </c>
      <c r="J123" s="38" t="s">
        <v>131</v>
      </c>
      <c r="K123" s="38" t="s">
        <v>131</v>
      </c>
      <c r="L123" s="38" t="s">
        <v>131</v>
      </c>
      <c r="M123" s="34"/>
    </row>
    <row r="124" spans="1:13" ht="19.8">
      <c r="A124" s="39">
        <v>121</v>
      </c>
      <c r="B124" s="34" t="s">
        <v>310</v>
      </c>
      <c r="C124" s="35" t="s">
        <v>163</v>
      </c>
      <c r="D124" s="34" t="s">
        <v>154</v>
      </c>
      <c r="E124" s="38" t="s">
        <v>130</v>
      </c>
      <c r="F124" s="36">
        <v>9789869495998</v>
      </c>
      <c r="G124" s="37">
        <v>1</v>
      </c>
      <c r="H124" s="37">
        <v>280</v>
      </c>
      <c r="I124" s="49">
        <f t="shared" si="4"/>
        <v>280</v>
      </c>
      <c r="J124" s="38" t="s">
        <v>131</v>
      </c>
      <c r="K124" s="38" t="s">
        <v>131</v>
      </c>
      <c r="L124" s="38" t="s">
        <v>131</v>
      </c>
      <c r="M124" s="34"/>
    </row>
    <row r="125" spans="1:13" ht="19.8">
      <c r="A125" s="39">
        <v>122</v>
      </c>
      <c r="B125" s="34" t="s">
        <v>311</v>
      </c>
      <c r="C125" s="35" t="s">
        <v>163</v>
      </c>
      <c r="D125" s="34" t="s">
        <v>154</v>
      </c>
      <c r="E125" s="38" t="s">
        <v>130</v>
      </c>
      <c r="F125" s="36">
        <v>9789869498302</v>
      </c>
      <c r="G125" s="37">
        <v>1</v>
      </c>
      <c r="H125" s="37">
        <v>280</v>
      </c>
      <c r="I125" s="49">
        <f t="shared" si="4"/>
        <v>280</v>
      </c>
      <c r="J125" s="38" t="s">
        <v>131</v>
      </c>
      <c r="K125" s="38" t="s">
        <v>131</v>
      </c>
      <c r="L125" s="38" t="s">
        <v>131</v>
      </c>
      <c r="M125" s="34"/>
    </row>
    <row r="126" spans="1:13" ht="32.4">
      <c r="A126" s="39">
        <v>123</v>
      </c>
      <c r="B126" s="34" t="s">
        <v>312</v>
      </c>
      <c r="C126" s="35" t="s">
        <v>313</v>
      </c>
      <c r="D126" s="56" t="s">
        <v>314</v>
      </c>
      <c r="E126" s="38" t="s">
        <v>130</v>
      </c>
      <c r="F126" s="58">
        <v>9789570854183</v>
      </c>
      <c r="G126" s="37">
        <v>1</v>
      </c>
      <c r="H126" s="37">
        <v>350</v>
      </c>
      <c r="I126" s="49">
        <f t="shared" si="4"/>
        <v>350</v>
      </c>
      <c r="J126" s="38" t="s">
        <v>131</v>
      </c>
      <c r="K126" s="38" t="s">
        <v>131</v>
      </c>
      <c r="L126" s="38" t="s">
        <v>131</v>
      </c>
      <c r="M126" s="34"/>
    </row>
    <row r="127" spans="1:13" ht="32.4">
      <c r="A127" s="39">
        <v>124</v>
      </c>
      <c r="B127" s="34" t="s">
        <v>315</v>
      </c>
      <c r="C127" s="35" t="s">
        <v>316</v>
      </c>
      <c r="D127" s="56" t="s">
        <v>145</v>
      </c>
      <c r="E127" s="38" t="s">
        <v>130</v>
      </c>
      <c r="F127" s="58">
        <v>9789578423749</v>
      </c>
      <c r="G127" s="37">
        <v>1</v>
      </c>
      <c r="H127" s="37">
        <v>350</v>
      </c>
      <c r="I127" s="49">
        <f t="shared" si="4"/>
        <v>350</v>
      </c>
      <c r="J127" s="38" t="s">
        <v>131</v>
      </c>
      <c r="K127" s="38" t="s">
        <v>131</v>
      </c>
      <c r="L127" s="38" t="s">
        <v>131</v>
      </c>
      <c r="M127" s="34"/>
    </row>
    <row r="128" spans="1:13" ht="19.8">
      <c r="A128" s="39">
        <v>125</v>
      </c>
      <c r="B128" s="34" t="s">
        <v>317</v>
      </c>
      <c r="C128" s="35" t="s">
        <v>318</v>
      </c>
      <c r="D128" s="56" t="s">
        <v>319</v>
      </c>
      <c r="E128" s="38" t="s">
        <v>130</v>
      </c>
      <c r="F128" s="36">
        <v>9789864272273</v>
      </c>
      <c r="G128" s="37">
        <v>1</v>
      </c>
      <c r="H128" s="37">
        <v>270</v>
      </c>
      <c r="I128" s="49">
        <f t="shared" si="4"/>
        <v>270</v>
      </c>
      <c r="J128" s="38" t="s">
        <v>131</v>
      </c>
      <c r="K128" s="38" t="s">
        <v>131</v>
      </c>
      <c r="L128" s="38" t="s">
        <v>131</v>
      </c>
      <c r="M128" s="34"/>
    </row>
    <row r="129" spans="1:13" ht="19.8">
      <c r="A129" s="39">
        <v>126</v>
      </c>
      <c r="B129" s="34" t="s">
        <v>320</v>
      </c>
      <c r="C129" s="35" t="s">
        <v>321</v>
      </c>
      <c r="D129" s="56" t="s">
        <v>322</v>
      </c>
      <c r="E129" s="38" t="s">
        <v>130</v>
      </c>
      <c r="F129" s="36">
        <v>9789867819840</v>
      </c>
      <c r="G129" s="37">
        <v>1</v>
      </c>
      <c r="H129" s="37">
        <v>350</v>
      </c>
      <c r="I129" s="49">
        <f t="shared" si="4"/>
        <v>350</v>
      </c>
      <c r="J129" s="38" t="s">
        <v>131</v>
      </c>
      <c r="K129" s="38" t="s">
        <v>131</v>
      </c>
      <c r="L129" s="38" t="s">
        <v>131</v>
      </c>
      <c r="M129" s="34"/>
    </row>
    <row r="130" spans="1:13" ht="19.8">
      <c r="A130" s="39">
        <v>127</v>
      </c>
      <c r="B130" s="34" t="s">
        <v>323</v>
      </c>
      <c r="C130" s="35" t="s">
        <v>324</v>
      </c>
      <c r="D130" s="56" t="s">
        <v>325</v>
      </c>
      <c r="E130" s="38" t="s">
        <v>130</v>
      </c>
      <c r="F130" s="36" t="s">
        <v>326</v>
      </c>
      <c r="G130" s="37">
        <v>1</v>
      </c>
      <c r="H130" s="37">
        <v>360</v>
      </c>
      <c r="I130" s="49">
        <f t="shared" si="4"/>
        <v>360</v>
      </c>
      <c r="J130" s="38" t="s">
        <v>131</v>
      </c>
      <c r="K130" s="38" t="s">
        <v>131</v>
      </c>
      <c r="L130" s="38" t="s">
        <v>131</v>
      </c>
      <c r="M130" s="34"/>
    </row>
    <row r="131" spans="1:13" ht="19.8">
      <c r="A131" s="39">
        <v>128</v>
      </c>
      <c r="B131" s="34" t="s">
        <v>327</v>
      </c>
      <c r="C131" s="35" t="s">
        <v>328</v>
      </c>
      <c r="D131" s="56" t="s">
        <v>329</v>
      </c>
      <c r="E131" s="38" t="s">
        <v>130</v>
      </c>
      <c r="F131" s="36">
        <v>9789865535056</v>
      </c>
      <c r="G131" s="37">
        <v>1</v>
      </c>
      <c r="H131" s="37">
        <v>360</v>
      </c>
      <c r="I131" s="49">
        <f t="shared" si="4"/>
        <v>360</v>
      </c>
      <c r="J131" s="38" t="s">
        <v>131</v>
      </c>
      <c r="K131" s="38" t="s">
        <v>131</v>
      </c>
      <c r="L131" s="38" t="s">
        <v>131</v>
      </c>
      <c r="M131" s="34"/>
    </row>
    <row r="132" spans="1:13" ht="32.4">
      <c r="A132" s="39">
        <v>129</v>
      </c>
      <c r="B132" s="34" t="s">
        <v>330</v>
      </c>
      <c r="C132" s="35" t="s">
        <v>331</v>
      </c>
      <c r="D132" s="56" t="s">
        <v>180</v>
      </c>
      <c r="E132" s="38" t="s">
        <v>130</v>
      </c>
      <c r="F132" s="36">
        <v>9789575037291</v>
      </c>
      <c r="G132" s="37">
        <v>1</v>
      </c>
      <c r="H132" s="37">
        <v>320</v>
      </c>
      <c r="I132" s="49">
        <f t="shared" si="4"/>
        <v>320</v>
      </c>
      <c r="J132" s="38" t="s">
        <v>131</v>
      </c>
      <c r="K132" s="38" t="s">
        <v>131</v>
      </c>
      <c r="L132" s="38" t="s">
        <v>131</v>
      </c>
      <c r="M132" s="34"/>
    </row>
    <row r="133" spans="1:13" ht="19.8">
      <c r="A133" s="39">
        <v>130</v>
      </c>
      <c r="B133" s="34" t="s">
        <v>332</v>
      </c>
      <c r="C133" s="35" t="s">
        <v>333</v>
      </c>
      <c r="D133" s="56" t="s">
        <v>334</v>
      </c>
      <c r="E133" s="38" t="s">
        <v>130</v>
      </c>
      <c r="F133" s="36">
        <v>9789866544934</v>
      </c>
      <c r="G133" s="37">
        <v>1</v>
      </c>
      <c r="H133" s="37">
        <v>280</v>
      </c>
      <c r="I133" s="49">
        <f t="shared" si="4"/>
        <v>280</v>
      </c>
      <c r="J133" s="38" t="s">
        <v>131</v>
      </c>
      <c r="K133" s="38" t="s">
        <v>131</v>
      </c>
      <c r="L133" s="38" t="s">
        <v>131</v>
      </c>
      <c r="M133" s="34"/>
    </row>
    <row r="134" spans="1:13" ht="19.8">
      <c r="A134" s="39">
        <v>131</v>
      </c>
      <c r="B134" s="34" t="s">
        <v>335</v>
      </c>
      <c r="C134" s="35" t="s">
        <v>336</v>
      </c>
      <c r="D134" s="56" t="s">
        <v>337</v>
      </c>
      <c r="E134" s="38" t="s">
        <v>130</v>
      </c>
      <c r="F134" s="36">
        <v>9789573252788</v>
      </c>
      <c r="G134" s="37">
        <v>1</v>
      </c>
      <c r="H134" s="37">
        <v>220</v>
      </c>
      <c r="I134" s="49">
        <f t="shared" si="4"/>
        <v>220</v>
      </c>
      <c r="J134" s="38" t="s">
        <v>131</v>
      </c>
      <c r="K134" s="38" t="s">
        <v>131</v>
      </c>
      <c r="L134" s="38" t="s">
        <v>131</v>
      </c>
      <c r="M134" s="34"/>
    </row>
    <row r="135" spans="1:13" ht="32.4">
      <c r="A135" s="39">
        <v>132</v>
      </c>
      <c r="B135" s="34" t="s">
        <v>338</v>
      </c>
      <c r="C135" s="35" t="s">
        <v>339</v>
      </c>
      <c r="D135" s="34" t="s">
        <v>340</v>
      </c>
      <c r="E135" s="38" t="s">
        <v>130</v>
      </c>
      <c r="F135" s="36">
        <v>9789571471686</v>
      </c>
      <c r="G135" s="37">
        <v>1</v>
      </c>
      <c r="H135" s="37">
        <v>329</v>
      </c>
      <c r="I135" s="49">
        <f t="shared" si="4"/>
        <v>329</v>
      </c>
      <c r="J135" s="38" t="s">
        <v>131</v>
      </c>
      <c r="K135" s="38" t="s">
        <v>131</v>
      </c>
      <c r="L135" s="38" t="s">
        <v>131</v>
      </c>
      <c r="M135" s="34"/>
    </row>
    <row r="136" spans="1:13" ht="19.8">
      <c r="A136" s="39">
        <v>133</v>
      </c>
      <c r="B136" s="34" t="s">
        <v>341</v>
      </c>
      <c r="C136" s="35" t="s">
        <v>342</v>
      </c>
      <c r="D136" s="56" t="s">
        <v>343</v>
      </c>
      <c r="E136" s="38" t="s">
        <v>130</v>
      </c>
      <c r="F136" s="36">
        <v>9789865576219</v>
      </c>
      <c r="G136" s="37">
        <v>1</v>
      </c>
      <c r="H136" s="37">
        <v>300</v>
      </c>
      <c r="I136" s="49">
        <f t="shared" si="4"/>
        <v>300</v>
      </c>
      <c r="J136" s="38" t="s">
        <v>131</v>
      </c>
      <c r="K136" s="38" t="s">
        <v>131</v>
      </c>
      <c r="L136" s="38" t="s">
        <v>131</v>
      </c>
      <c r="M136" s="34"/>
    </row>
    <row r="137" spans="1:13" ht="32.4">
      <c r="A137" s="39">
        <v>134</v>
      </c>
      <c r="B137" s="34" t="s">
        <v>344</v>
      </c>
      <c r="C137" s="35" t="s">
        <v>345</v>
      </c>
      <c r="D137" s="56" t="s">
        <v>346</v>
      </c>
      <c r="E137" s="38" t="s">
        <v>130</v>
      </c>
      <c r="F137" s="36">
        <v>9789864400591</v>
      </c>
      <c r="G137" s="37">
        <v>1</v>
      </c>
      <c r="H137" s="37">
        <v>300</v>
      </c>
      <c r="I137" s="49">
        <f t="shared" si="4"/>
        <v>300</v>
      </c>
      <c r="J137" s="38" t="s">
        <v>131</v>
      </c>
      <c r="K137" s="38" t="s">
        <v>131</v>
      </c>
      <c r="L137" s="38" t="s">
        <v>131</v>
      </c>
      <c r="M137" s="34"/>
    </row>
    <row r="138" spans="1:13" ht="32.4">
      <c r="A138" s="39">
        <v>135</v>
      </c>
      <c r="B138" s="34" t="s">
        <v>347</v>
      </c>
      <c r="C138" s="35" t="s">
        <v>348</v>
      </c>
      <c r="D138" s="56" t="s">
        <v>180</v>
      </c>
      <c r="E138" s="38" t="s">
        <v>130</v>
      </c>
      <c r="F138" s="36">
        <v>9789575039806</v>
      </c>
      <c r="G138" s="37">
        <v>1</v>
      </c>
      <c r="H138" s="37">
        <v>320</v>
      </c>
      <c r="I138" s="49">
        <f t="shared" si="4"/>
        <v>320</v>
      </c>
      <c r="J138" s="38" t="s">
        <v>131</v>
      </c>
      <c r="K138" s="38" t="s">
        <v>131</v>
      </c>
      <c r="L138" s="38" t="s">
        <v>131</v>
      </c>
      <c r="M138" s="34"/>
    </row>
    <row r="139" spans="1:13" ht="19.8">
      <c r="A139" s="39">
        <v>136</v>
      </c>
      <c r="B139" s="34" t="s">
        <v>349</v>
      </c>
      <c r="C139" s="35" t="s">
        <v>350</v>
      </c>
      <c r="D139" s="56" t="s">
        <v>351</v>
      </c>
      <c r="E139" s="38" t="s">
        <v>130</v>
      </c>
      <c r="F139" s="36">
        <v>9789864294374</v>
      </c>
      <c r="G139" s="37">
        <v>1</v>
      </c>
      <c r="H139" s="37">
        <v>250</v>
      </c>
      <c r="I139" s="49">
        <f t="shared" si="4"/>
        <v>250</v>
      </c>
      <c r="J139" s="38" t="s">
        <v>131</v>
      </c>
      <c r="K139" s="38" t="s">
        <v>131</v>
      </c>
      <c r="L139" s="38" t="s">
        <v>131</v>
      </c>
      <c r="M139" s="34"/>
    </row>
    <row r="140" spans="1:13" ht="32.4">
      <c r="A140" s="39">
        <v>137</v>
      </c>
      <c r="B140" s="34" t="s">
        <v>352</v>
      </c>
      <c r="C140" s="35" t="s">
        <v>353</v>
      </c>
      <c r="D140" s="56" t="s">
        <v>329</v>
      </c>
      <c r="E140" s="38" t="s">
        <v>130</v>
      </c>
      <c r="F140" s="36">
        <v>9789865535278</v>
      </c>
      <c r="G140" s="37">
        <v>1</v>
      </c>
      <c r="H140" s="37">
        <v>380</v>
      </c>
      <c r="I140" s="49">
        <f t="shared" si="4"/>
        <v>380</v>
      </c>
      <c r="J140" s="38" t="s">
        <v>131</v>
      </c>
      <c r="K140" s="38" t="s">
        <v>131</v>
      </c>
      <c r="L140" s="38" t="s">
        <v>131</v>
      </c>
      <c r="M140" s="34"/>
    </row>
    <row r="141" spans="1:13" ht="32.4">
      <c r="A141" s="39">
        <v>138</v>
      </c>
      <c r="B141" s="34" t="s">
        <v>354</v>
      </c>
      <c r="C141" s="35" t="s">
        <v>355</v>
      </c>
      <c r="D141" s="56" t="s">
        <v>346</v>
      </c>
      <c r="E141" s="38" t="s">
        <v>130</v>
      </c>
      <c r="F141" s="36">
        <v>9789864402021</v>
      </c>
      <c r="G141" s="37">
        <v>1</v>
      </c>
      <c r="H141" s="37">
        <v>300</v>
      </c>
      <c r="I141" s="49">
        <f t="shared" si="4"/>
        <v>300</v>
      </c>
      <c r="J141" s="38" t="s">
        <v>131</v>
      </c>
      <c r="K141" s="38" t="s">
        <v>131</v>
      </c>
      <c r="L141" s="38" t="s">
        <v>131</v>
      </c>
      <c r="M141" s="34"/>
    </row>
    <row r="142" spans="1:13" ht="32.4">
      <c r="A142" s="39">
        <v>139</v>
      </c>
      <c r="B142" s="34" t="s">
        <v>356</v>
      </c>
      <c r="C142" s="35" t="s">
        <v>357</v>
      </c>
      <c r="D142" s="56" t="s">
        <v>358</v>
      </c>
      <c r="E142" s="38" t="s">
        <v>130</v>
      </c>
      <c r="F142" s="36">
        <v>9789862745342</v>
      </c>
      <c r="G142" s="37">
        <v>1</v>
      </c>
      <c r="H142" s="37">
        <v>399</v>
      </c>
      <c r="I142" s="49">
        <f t="shared" si="4"/>
        <v>399</v>
      </c>
      <c r="J142" s="38" t="s">
        <v>131</v>
      </c>
      <c r="K142" s="38" t="s">
        <v>131</v>
      </c>
      <c r="L142" s="38" t="s">
        <v>131</v>
      </c>
      <c r="M142" s="34"/>
    </row>
    <row r="143" spans="1:13" ht="19.8">
      <c r="A143" s="39">
        <v>140</v>
      </c>
      <c r="B143" s="34" t="s">
        <v>359</v>
      </c>
      <c r="C143" s="35" t="s">
        <v>360</v>
      </c>
      <c r="D143" s="56" t="s">
        <v>329</v>
      </c>
      <c r="E143" s="38" t="s">
        <v>130</v>
      </c>
      <c r="F143" s="36">
        <v>9789864797714</v>
      </c>
      <c r="G143" s="37">
        <v>1</v>
      </c>
      <c r="H143" s="37">
        <v>350</v>
      </c>
      <c r="I143" s="49">
        <f t="shared" si="4"/>
        <v>350</v>
      </c>
      <c r="J143" s="38" t="s">
        <v>131</v>
      </c>
      <c r="K143" s="38" t="s">
        <v>131</v>
      </c>
      <c r="L143" s="38" t="s">
        <v>131</v>
      </c>
      <c r="M143" s="34"/>
    </row>
    <row r="144" spans="1:13" ht="48.6">
      <c r="A144" s="39">
        <v>141</v>
      </c>
      <c r="B144" s="34" t="s">
        <v>361</v>
      </c>
      <c r="C144" s="35" t="s">
        <v>362</v>
      </c>
      <c r="D144" s="56" t="s">
        <v>363</v>
      </c>
      <c r="E144" s="38" t="s">
        <v>130</v>
      </c>
      <c r="F144" s="36">
        <v>9789865593070</v>
      </c>
      <c r="G144" s="37">
        <v>1</v>
      </c>
      <c r="H144" s="37">
        <v>360</v>
      </c>
      <c r="I144" s="49">
        <f t="shared" si="4"/>
        <v>360</v>
      </c>
      <c r="J144" s="38" t="s">
        <v>131</v>
      </c>
      <c r="K144" s="38" t="s">
        <v>131</v>
      </c>
      <c r="L144" s="38" t="s">
        <v>131</v>
      </c>
      <c r="M144" s="34"/>
    </row>
    <row r="145" spans="1:13" ht="32.4">
      <c r="A145" s="39">
        <v>142</v>
      </c>
      <c r="B145" s="34" t="s">
        <v>364</v>
      </c>
      <c r="C145" s="35" t="s">
        <v>365</v>
      </c>
      <c r="D145" s="56" t="s">
        <v>366</v>
      </c>
      <c r="E145" s="38" t="s">
        <v>130</v>
      </c>
      <c r="F145" s="36">
        <v>9789888472918</v>
      </c>
      <c r="G145" s="37">
        <v>1</v>
      </c>
      <c r="H145" s="37">
        <v>320</v>
      </c>
      <c r="I145" s="49">
        <f t="shared" si="4"/>
        <v>320</v>
      </c>
      <c r="J145" s="38" t="s">
        <v>131</v>
      </c>
      <c r="K145" s="38" t="s">
        <v>131</v>
      </c>
      <c r="L145" s="38" t="s">
        <v>131</v>
      </c>
      <c r="M145" s="34"/>
    </row>
    <row r="146" spans="1:13" ht="32.4">
      <c r="A146" s="39">
        <v>143</v>
      </c>
      <c r="B146" s="34" t="s">
        <v>369</v>
      </c>
      <c r="C146" s="35" t="s">
        <v>370</v>
      </c>
      <c r="D146" s="56" t="s">
        <v>371</v>
      </c>
      <c r="E146" s="38" t="s">
        <v>130</v>
      </c>
      <c r="F146" s="36">
        <v>9786267038161</v>
      </c>
      <c r="G146" s="37">
        <v>1</v>
      </c>
      <c r="H146" s="37">
        <v>350</v>
      </c>
      <c r="I146" s="49">
        <f t="shared" si="4"/>
        <v>350</v>
      </c>
      <c r="J146" s="38" t="s">
        <v>131</v>
      </c>
      <c r="K146" s="38" t="s">
        <v>131</v>
      </c>
      <c r="L146" s="38" t="s">
        <v>131</v>
      </c>
      <c r="M146" s="34"/>
    </row>
    <row r="147" spans="1:13" ht="32.4">
      <c r="A147" s="39">
        <v>144</v>
      </c>
      <c r="B147" s="34" t="s">
        <v>372</v>
      </c>
      <c r="C147" s="35" t="s">
        <v>373</v>
      </c>
      <c r="D147" s="56" t="s">
        <v>337</v>
      </c>
      <c r="E147" s="38" t="s">
        <v>130</v>
      </c>
      <c r="F147" s="36">
        <v>9789573277965</v>
      </c>
      <c r="G147" s="37">
        <v>1</v>
      </c>
      <c r="H147" s="37">
        <v>250</v>
      </c>
      <c r="I147" s="49">
        <f t="shared" si="4"/>
        <v>250</v>
      </c>
      <c r="J147" s="38" t="s">
        <v>131</v>
      </c>
      <c r="K147" s="38" t="s">
        <v>131</v>
      </c>
      <c r="L147" s="38" t="s">
        <v>131</v>
      </c>
      <c r="M147" s="34"/>
    </row>
    <row r="148" spans="1:13" ht="19.8">
      <c r="A148" s="39">
        <v>145</v>
      </c>
      <c r="B148" s="34" t="s">
        <v>374</v>
      </c>
      <c r="C148" s="35" t="s">
        <v>375</v>
      </c>
      <c r="D148" s="56" t="s">
        <v>329</v>
      </c>
      <c r="E148" s="38" t="s">
        <v>130</v>
      </c>
      <c r="F148" s="36">
        <v>9789864799770</v>
      </c>
      <c r="G148" s="37">
        <v>1</v>
      </c>
      <c r="H148" s="37">
        <v>320</v>
      </c>
      <c r="I148" s="49">
        <f t="shared" si="4"/>
        <v>320</v>
      </c>
      <c r="J148" s="38" t="s">
        <v>131</v>
      </c>
      <c r="K148" s="38" t="s">
        <v>131</v>
      </c>
      <c r="L148" s="38" t="s">
        <v>131</v>
      </c>
      <c r="M148" s="34"/>
    </row>
    <row r="149" spans="1:13" ht="32.4">
      <c r="A149" s="39">
        <v>146</v>
      </c>
      <c r="B149" s="34" t="s">
        <v>376</v>
      </c>
      <c r="C149" s="35" t="s">
        <v>377</v>
      </c>
      <c r="D149" s="56" t="s">
        <v>343</v>
      </c>
      <c r="E149" s="38" t="s">
        <v>130</v>
      </c>
      <c r="F149" s="36">
        <v>9789861899824</v>
      </c>
      <c r="G149" s="37">
        <v>1</v>
      </c>
      <c r="H149" s="37">
        <v>300</v>
      </c>
      <c r="I149" s="49">
        <f t="shared" si="4"/>
        <v>300</v>
      </c>
      <c r="J149" s="38" t="s">
        <v>131</v>
      </c>
      <c r="K149" s="38" t="s">
        <v>131</v>
      </c>
      <c r="L149" s="38" t="s">
        <v>131</v>
      </c>
      <c r="M149" s="34"/>
    </row>
    <row r="150" spans="1:13" ht="19.8">
      <c r="A150" s="39">
        <v>147</v>
      </c>
      <c r="B150" s="34" t="s">
        <v>378</v>
      </c>
      <c r="C150" s="35" t="s">
        <v>379</v>
      </c>
      <c r="D150" s="56" t="s">
        <v>346</v>
      </c>
      <c r="E150" s="38" t="s">
        <v>130</v>
      </c>
      <c r="F150" s="36">
        <v>9789864403783</v>
      </c>
      <c r="G150" s="37">
        <v>1</v>
      </c>
      <c r="H150" s="37">
        <v>320</v>
      </c>
      <c r="I150" s="49">
        <f t="shared" si="4"/>
        <v>320</v>
      </c>
      <c r="J150" s="38" t="s">
        <v>131</v>
      </c>
      <c r="K150" s="38" t="s">
        <v>131</v>
      </c>
      <c r="L150" s="38" t="s">
        <v>131</v>
      </c>
      <c r="M150" s="34"/>
    </row>
    <row r="151" spans="1:13" ht="19.8">
      <c r="A151" s="39">
        <v>148</v>
      </c>
      <c r="B151" s="34" t="s">
        <v>380</v>
      </c>
      <c r="C151" s="35" t="s">
        <v>381</v>
      </c>
      <c r="D151" s="56" t="s">
        <v>343</v>
      </c>
      <c r="E151" s="38" t="s">
        <v>130</v>
      </c>
      <c r="F151" s="36">
        <v>9786267180402</v>
      </c>
      <c r="G151" s="37">
        <v>1</v>
      </c>
      <c r="H151" s="37">
        <v>320</v>
      </c>
      <c r="I151" s="49">
        <f t="shared" si="4"/>
        <v>320</v>
      </c>
      <c r="J151" s="38" t="s">
        <v>131</v>
      </c>
      <c r="K151" s="38" t="s">
        <v>131</v>
      </c>
      <c r="L151" s="38" t="s">
        <v>131</v>
      </c>
      <c r="M151" s="34"/>
    </row>
    <row r="152" spans="1:13" ht="32.4">
      <c r="A152" s="39">
        <v>149</v>
      </c>
      <c r="B152" s="34" t="s">
        <v>382</v>
      </c>
      <c r="C152" s="35" t="s">
        <v>383</v>
      </c>
      <c r="D152" s="56" t="s">
        <v>384</v>
      </c>
      <c r="E152" s="38" t="s">
        <v>130</v>
      </c>
      <c r="F152" s="36">
        <v>9789864403202</v>
      </c>
      <c r="G152" s="37">
        <v>1</v>
      </c>
      <c r="H152" s="37">
        <v>320</v>
      </c>
      <c r="I152" s="49">
        <f t="shared" si="4"/>
        <v>320</v>
      </c>
      <c r="J152" s="38" t="s">
        <v>131</v>
      </c>
      <c r="K152" s="38" t="s">
        <v>131</v>
      </c>
      <c r="L152" s="38" t="s">
        <v>131</v>
      </c>
      <c r="M152" s="34"/>
    </row>
    <row r="153" spans="1:13" ht="48.6">
      <c r="A153" s="39">
        <v>150</v>
      </c>
      <c r="B153" s="34" t="s">
        <v>385</v>
      </c>
      <c r="C153" s="35" t="s">
        <v>386</v>
      </c>
      <c r="D153" s="56" t="s">
        <v>387</v>
      </c>
      <c r="E153" s="38" t="s">
        <v>130</v>
      </c>
      <c r="F153" s="36">
        <v>9789576582752</v>
      </c>
      <c r="G153" s="37">
        <v>1</v>
      </c>
      <c r="H153" s="37">
        <v>320</v>
      </c>
      <c r="I153" s="49">
        <f t="shared" si="4"/>
        <v>320</v>
      </c>
      <c r="J153" s="38" t="s">
        <v>131</v>
      </c>
      <c r="K153" s="38" t="s">
        <v>131</v>
      </c>
      <c r="L153" s="38" t="s">
        <v>131</v>
      </c>
      <c r="M153" s="34"/>
    </row>
    <row r="154" spans="1:13" ht="32.4">
      <c r="A154" s="39">
        <v>151</v>
      </c>
      <c r="B154" s="34" t="s">
        <v>388</v>
      </c>
      <c r="C154" s="35" t="s">
        <v>389</v>
      </c>
      <c r="D154" s="56" t="s">
        <v>384</v>
      </c>
      <c r="E154" s="38" t="s">
        <v>130</v>
      </c>
      <c r="F154" s="36">
        <v>9789864403806</v>
      </c>
      <c r="G154" s="37">
        <v>1</v>
      </c>
      <c r="H154" s="37">
        <v>300</v>
      </c>
      <c r="I154" s="49">
        <f t="shared" si="4"/>
        <v>300</v>
      </c>
      <c r="J154" s="38" t="s">
        <v>131</v>
      </c>
      <c r="K154" s="38" t="s">
        <v>131</v>
      </c>
      <c r="L154" s="38" t="s">
        <v>131</v>
      </c>
      <c r="M154" s="34"/>
    </row>
    <row r="155" spans="1:13" ht="32.4">
      <c r="A155" s="39">
        <v>152</v>
      </c>
      <c r="B155" s="34" t="s">
        <v>390</v>
      </c>
      <c r="C155" s="35" t="s">
        <v>391</v>
      </c>
      <c r="D155" s="56" t="s">
        <v>384</v>
      </c>
      <c r="E155" s="38" t="s">
        <v>130</v>
      </c>
      <c r="F155" s="36">
        <v>9789864401734</v>
      </c>
      <c r="G155" s="37">
        <v>1</v>
      </c>
      <c r="H155" s="37">
        <v>320</v>
      </c>
      <c r="I155" s="49">
        <f t="shared" si="4"/>
        <v>320</v>
      </c>
      <c r="J155" s="38" t="s">
        <v>131</v>
      </c>
      <c r="K155" s="38" t="s">
        <v>131</v>
      </c>
      <c r="L155" s="38" t="s">
        <v>131</v>
      </c>
      <c r="M155" s="34"/>
    </row>
    <row r="156" spans="1:13" ht="19.8">
      <c r="A156" s="39">
        <v>153</v>
      </c>
      <c r="B156" s="34" t="s">
        <v>392</v>
      </c>
      <c r="C156" s="35" t="s">
        <v>393</v>
      </c>
      <c r="D156" s="56" t="s">
        <v>394</v>
      </c>
      <c r="E156" s="38" t="s">
        <v>130</v>
      </c>
      <c r="F156" s="36">
        <v>9789862037775</v>
      </c>
      <c r="G156" s="37">
        <v>1</v>
      </c>
      <c r="H156" s="37">
        <v>599</v>
      </c>
      <c r="I156" s="49">
        <f t="shared" si="4"/>
        <v>599</v>
      </c>
      <c r="J156" s="38" t="s">
        <v>131</v>
      </c>
      <c r="K156" s="38" t="s">
        <v>131</v>
      </c>
      <c r="L156" s="38" t="s">
        <v>131</v>
      </c>
      <c r="M156" s="34"/>
    </row>
    <row r="157" spans="1:13" ht="32.4">
      <c r="A157" s="39">
        <v>154</v>
      </c>
      <c r="B157" s="34" t="s">
        <v>395</v>
      </c>
      <c r="C157" s="35" t="s">
        <v>396</v>
      </c>
      <c r="D157" s="56" t="s">
        <v>397</v>
      </c>
      <c r="E157" s="38" t="s">
        <v>130</v>
      </c>
      <c r="F157" s="36">
        <v>9789570487213</v>
      </c>
      <c r="G157" s="37">
        <v>1</v>
      </c>
      <c r="H157" s="37">
        <v>450</v>
      </c>
      <c r="I157" s="49">
        <f t="shared" si="4"/>
        <v>450</v>
      </c>
      <c r="J157" s="38" t="s">
        <v>131</v>
      </c>
      <c r="K157" s="38" t="s">
        <v>131</v>
      </c>
      <c r="L157" s="38" t="s">
        <v>131</v>
      </c>
      <c r="M157" s="34"/>
    </row>
    <row r="158" spans="1:13" ht="19.8">
      <c r="A158" s="39">
        <v>155</v>
      </c>
      <c r="B158" s="34" t="s">
        <v>398</v>
      </c>
      <c r="C158" s="35" t="s">
        <v>399</v>
      </c>
      <c r="D158" s="56" t="s">
        <v>180</v>
      </c>
      <c r="E158" s="38" t="s">
        <v>130</v>
      </c>
      <c r="F158" s="36">
        <v>9789575033736</v>
      </c>
      <c r="G158" s="37">
        <v>1</v>
      </c>
      <c r="H158" s="37">
        <v>260</v>
      </c>
      <c r="I158" s="49">
        <f t="shared" si="4"/>
        <v>260</v>
      </c>
      <c r="J158" s="38" t="s">
        <v>131</v>
      </c>
      <c r="K158" s="38" t="s">
        <v>131</v>
      </c>
      <c r="L158" s="38" t="s">
        <v>131</v>
      </c>
      <c r="M158" s="34"/>
    </row>
    <row r="159" spans="1:13" ht="19.8">
      <c r="A159" s="39">
        <v>156</v>
      </c>
      <c r="B159" s="34" t="s">
        <v>400</v>
      </c>
      <c r="C159" s="35" t="s">
        <v>401</v>
      </c>
      <c r="D159" s="56" t="s">
        <v>329</v>
      </c>
      <c r="E159" s="38" t="s">
        <v>130</v>
      </c>
      <c r="F159" s="36">
        <v>9789864793648</v>
      </c>
      <c r="G159" s="37">
        <v>1</v>
      </c>
      <c r="H159" s="37">
        <v>320</v>
      </c>
      <c r="I159" s="49">
        <f t="shared" si="4"/>
        <v>320</v>
      </c>
      <c r="J159" s="38" t="s">
        <v>131</v>
      </c>
      <c r="K159" s="38" t="s">
        <v>131</v>
      </c>
      <c r="L159" s="38" t="s">
        <v>131</v>
      </c>
      <c r="M159" s="34"/>
    </row>
    <row r="160" spans="1:13" ht="19.8">
      <c r="A160" s="39">
        <v>157</v>
      </c>
      <c r="B160" s="34" t="s">
        <v>402</v>
      </c>
      <c r="C160" s="35" t="s">
        <v>403</v>
      </c>
      <c r="D160" s="56" t="s">
        <v>404</v>
      </c>
      <c r="E160" s="38" t="s">
        <v>130</v>
      </c>
      <c r="F160" s="36">
        <v>9789861897233</v>
      </c>
      <c r="G160" s="37">
        <v>1</v>
      </c>
      <c r="H160" s="37">
        <v>280</v>
      </c>
      <c r="I160" s="49">
        <f t="shared" si="4"/>
        <v>280</v>
      </c>
      <c r="J160" s="38" t="s">
        <v>131</v>
      </c>
      <c r="K160" s="38" t="s">
        <v>131</v>
      </c>
      <c r="L160" s="38" t="s">
        <v>131</v>
      </c>
      <c r="M160" s="34"/>
    </row>
    <row r="161" spans="1:15" ht="32.4">
      <c r="A161" s="39">
        <v>158</v>
      </c>
      <c r="B161" s="34" t="s">
        <v>405</v>
      </c>
      <c r="C161" s="35" t="s">
        <v>406</v>
      </c>
      <c r="D161" s="56" t="s">
        <v>180</v>
      </c>
      <c r="E161" s="38" t="s">
        <v>130</v>
      </c>
      <c r="F161" s="36">
        <v>9789862416099</v>
      </c>
      <c r="G161" s="37">
        <v>1</v>
      </c>
      <c r="H161" s="37">
        <v>280</v>
      </c>
      <c r="I161" s="49">
        <f t="shared" si="4"/>
        <v>280</v>
      </c>
      <c r="J161" s="38" t="s">
        <v>131</v>
      </c>
      <c r="K161" s="38" t="s">
        <v>131</v>
      </c>
      <c r="L161" s="38" t="s">
        <v>131</v>
      </c>
      <c r="M161" s="34"/>
    </row>
    <row r="162" spans="1:15" ht="32.4">
      <c r="A162" s="39">
        <v>159</v>
      </c>
      <c r="B162" s="34" t="s">
        <v>407</v>
      </c>
      <c r="C162" s="35" t="s">
        <v>408</v>
      </c>
      <c r="D162" s="56" t="s">
        <v>346</v>
      </c>
      <c r="E162" s="38" t="s">
        <v>130</v>
      </c>
      <c r="F162" s="36">
        <v>9789864401772</v>
      </c>
      <c r="G162" s="37">
        <v>1</v>
      </c>
      <c r="H162" s="37">
        <v>300</v>
      </c>
      <c r="I162" s="49">
        <f t="shared" si="4"/>
        <v>300</v>
      </c>
      <c r="J162" s="38" t="s">
        <v>131</v>
      </c>
      <c r="K162" s="38" t="s">
        <v>131</v>
      </c>
      <c r="L162" s="38" t="s">
        <v>131</v>
      </c>
      <c r="M162" s="34"/>
    </row>
    <row r="163" spans="1:15" ht="19.8">
      <c r="A163" s="39">
        <v>160</v>
      </c>
      <c r="B163" s="34" t="s">
        <v>409</v>
      </c>
      <c r="C163" s="35" t="s">
        <v>410</v>
      </c>
      <c r="D163" s="56" t="s">
        <v>346</v>
      </c>
      <c r="E163" s="38" t="s">
        <v>130</v>
      </c>
      <c r="F163" s="36">
        <v>9789865811259</v>
      </c>
      <c r="G163" s="37">
        <v>1</v>
      </c>
      <c r="H163" s="37">
        <v>360</v>
      </c>
      <c r="I163" s="49">
        <f t="shared" si="4"/>
        <v>360</v>
      </c>
      <c r="J163" s="38" t="s">
        <v>131</v>
      </c>
      <c r="K163" s="38" t="s">
        <v>131</v>
      </c>
      <c r="L163" s="38" t="s">
        <v>131</v>
      </c>
      <c r="M163" s="34"/>
    </row>
    <row r="164" spans="1:15" ht="32.4">
      <c r="A164" s="39">
        <v>161</v>
      </c>
      <c r="B164" s="34" t="s">
        <v>411</v>
      </c>
      <c r="C164" s="35" t="s">
        <v>412</v>
      </c>
      <c r="D164" s="56" t="s">
        <v>413</v>
      </c>
      <c r="E164" s="38" t="s">
        <v>130</v>
      </c>
      <c r="F164" s="36">
        <v>9786269586851</v>
      </c>
      <c r="G164" s="37">
        <v>1</v>
      </c>
      <c r="H164" s="37">
        <v>320</v>
      </c>
      <c r="I164" s="49">
        <f t="shared" ref="I164:I166" si="5">G164*H164</f>
        <v>320</v>
      </c>
      <c r="J164" s="38" t="s">
        <v>131</v>
      </c>
      <c r="K164" s="38" t="s">
        <v>131</v>
      </c>
      <c r="L164" s="38" t="s">
        <v>131</v>
      </c>
      <c r="M164" s="34"/>
    </row>
    <row r="165" spans="1:15" ht="19.8">
      <c r="A165" s="39">
        <v>162</v>
      </c>
      <c r="B165" s="34" t="s">
        <v>414</v>
      </c>
      <c r="C165" s="35" t="s">
        <v>415</v>
      </c>
      <c r="D165" s="34" t="s">
        <v>142</v>
      </c>
      <c r="E165" s="38" t="s">
        <v>130</v>
      </c>
      <c r="F165" s="36">
        <v>9789576583759</v>
      </c>
      <c r="G165" s="37">
        <v>1</v>
      </c>
      <c r="H165" s="37">
        <v>300</v>
      </c>
      <c r="I165" s="49">
        <f t="shared" si="5"/>
        <v>300</v>
      </c>
      <c r="J165" s="38" t="s">
        <v>131</v>
      </c>
      <c r="K165" s="38" t="s">
        <v>131</v>
      </c>
      <c r="L165" s="38" t="s">
        <v>131</v>
      </c>
      <c r="M165" s="34"/>
    </row>
    <row r="166" spans="1:15" ht="48.6">
      <c r="A166" s="39">
        <v>163</v>
      </c>
      <c r="B166" s="34" t="s">
        <v>416</v>
      </c>
      <c r="C166" s="35" t="s">
        <v>415</v>
      </c>
      <c r="D166" s="34" t="s">
        <v>142</v>
      </c>
      <c r="E166" s="38" t="s">
        <v>130</v>
      </c>
      <c r="F166" s="36">
        <v>9789576584459</v>
      </c>
      <c r="G166" s="37">
        <v>1</v>
      </c>
      <c r="H166" s="37">
        <v>300</v>
      </c>
      <c r="I166" s="49">
        <f t="shared" si="5"/>
        <v>300</v>
      </c>
      <c r="J166" s="38" t="s">
        <v>131</v>
      </c>
      <c r="K166" s="38" t="s">
        <v>131</v>
      </c>
      <c r="L166" s="38" t="s">
        <v>131</v>
      </c>
      <c r="M166" s="34"/>
      <c r="O166" s="51"/>
    </row>
    <row r="167" spans="1:15" ht="19.8">
      <c r="A167" s="39" t="s">
        <v>11</v>
      </c>
      <c r="B167" s="52"/>
      <c r="C167" s="53"/>
      <c r="D167" s="53"/>
      <c r="E167" s="39"/>
      <c r="F167" s="39"/>
      <c r="G167" s="54">
        <f>SUM(G4:G166)</f>
        <v>190</v>
      </c>
      <c r="H167" s="54"/>
      <c r="I167" s="55">
        <f>SUM(I4:I166)</f>
        <v>133162</v>
      </c>
      <c r="J167" s="52"/>
      <c r="K167" s="52"/>
      <c r="L167" s="52"/>
      <c r="M167" s="53"/>
      <c r="O167" s="48">
        <f>SUM(I4:I166)</f>
        <v>133162</v>
      </c>
    </row>
    <row r="168" spans="1:15" ht="102" customHeight="1">
      <c r="A168" s="70" t="s">
        <v>419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</row>
  </sheetData>
  <mergeCells count="3">
    <mergeCell ref="A1:M1"/>
    <mergeCell ref="A2:M2"/>
    <mergeCell ref="A168:M168"/>
  </mergeCells>
  <phoneticPr fontId="1" type="noConversion"/>
  <conditionalFormatting sqref="B12:B19 B4 B6">
    <cfRule type="expression" dxfId="3" priority="197" stopIfTrue="1">
      <formula>AND(COUNTIF(#REF!,B4)+COUNTIF($B$2:$B$53,B4)&gt;1,NOT(ISBLANK(B4)))</formula>
    </cfRule>
  </conditionalFormatting>
  <conditionalFormatting sqref="B28:B58">
    <cfRule type="expression" dxfId="2" priority="208" stopIfTrue="1">
      <formula>AND(COUNTIF(#REF!,B28)+COUNTIF($B$2:$B$75,B28)&gt;1,NOT(ISBLANK(B28)))</formula>
    </cfRule>
  </conditionalFormatting>
  <conditionalFormatting sqref="B76:B125 B59 B140:B166">
    <cfRule type="expression" dxfId="1" priority="222" stopIfTrue="1">
      <formula>AND(COUNTIF(#REF!,B59)+COUNTIF($B$2:$B$163,B59)&gt;1,NOT(ISBLANK(B59)))</formula>
    </cfRule>
  </conditionalFormatting>
  <conditionalFormatting sqref="B126:B139">
    <cfRule type="expression" dxfId="0" priority="229" stopIfTrue="1">
      <formula>AND(COUNTIF(#REF!,B126)+COUNTIF($B$2:$B$164,B126)&gt;1,NOT(ISBLANK(B126)))</formula>
    </cfRule>
  </conditionalFormatting>
  <hyperlinks>
    <hyperlink ref="C73" r:id="rId1" display="https://search.books.com.tw/search/query/key/%E6%88%B4%E5%BB%BA%E6%A5%AD/adv_author/1/" xr:uid="{B6706EED-DD5E-499A-8CB2-4607F075198E}"/>
    <hyperlink ref="C74:C75" r:id="rId2" display="https://search.books.com.tw/search/query/key/%E6%88%B4%E5%BB%BA%E6%A5%AD/adv_author/1/" xr:uid="{15DDD434-ACDD-4562-B9D0-9D8F1D9A01C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3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18B3F-0D66-4B60-AB8F-E04AA5600E24}">
  <dimension ref="A1:M19"/>
  <sheetViews>
    <sheetView topLeftCell="A7" workbookViewId="0">
      <selection activeCell="E24" sqref="E24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8.33203125" customWidth="1"/>
    <col min="6" max="6" width="18.77734375" customWidth="1"/>
    <col min="7" max="7" width="12.109375" customWidth="1"/>
    <col min="8" max="8" width="14.44140625" customWidth="1"/>
    <col min="9" max="9" width="10.77734375" customWidth="1"/>
    <col min="10" max="12" width="6.77734375" customWidth="1"/>
  </cols>
  <sheetData>
    <row r="1" spans="1:13" ht="24.6">
      <c r="A1" s="71" t="s">
        <v>126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</row>
    <row r="2" spans="1:13" ht="24.6">
      <c r="A2" s="74" t="s">
        <v>14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</row>
    <row r="3" spans="1:13" ht="41.4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4" t="s">
        <v>13</v>
      </c>
      <c r="I3" s="1" t="s">
        <v>6</v>
      </c>
      <c r="J3" s="7" t="s">
        <v>7</v>
      </c>
      <c r="K3" s="7" t="s">
        <v>8</v>
      </c>
      <c r="L3" s="7" t="s">
        <v>9</v>
      </c>
      <c r="M3" s="3" t="s">
        <v>10</v>
      </c>
    </row>
    <row r="4" spans="1:13" ht="82.8">
      <c r="A4" s="1">
        <v>1</v>
      </c>
      <c r="B4" s="8" t="s">
        <v>85</v>
      </c>
      <c r="C4" s="9" t="s">
        <v>16</v>
      </c>
      <c r="D4" s="10" t="s">
        <v>17</v>
      </c>
      <c r="E4" s="11" t="s">
        <v>86</v>
      </c>
      <c r="F4" s="12" t="s">
        <v>19</v>
      </c>
      <c r="G4" s="12" t="s">
        <v>87</v>
      </c>
      <c r="H4" s="13">
        <v>595</v>
      </c>
      <c r="I4" s="14">
        <f t="shared" ref="I4:I15" si="0">G4*H4</f>
        <v>595</v>
      </c>
      <c r="J4" s="15" t="s">
        <v>21</v>
      </c>
      <c r="K4" s="15" t="s">
        <v>21</v>
      </c>
      <c r="L4" s="15" t="s">
        <v>21</v>
      </c>
      <c r="M4" s="16" t="s">
        <v>88</v>
      </c>
    </row>
    <row r="5" spans="1:13" ht="19.8">
      <c r="A5" s="1">
        <v>2</v>
      </c>
      <c r="B5" s="8" t="s">
        <v>89</v>
      </c>
      <c r="C5" s="9" t="s">
        <v>24</v>
      </c>
      <c r="D5" s="10" t="s">
        <v>25</v>
      </c>
      <c r="E5" s="17" t="s">
        <v>90</v>
      </c>
      <c r="F5" s="12" t="s">
        <v>91</v>
      </c>
      <c r="G5" s="12" t="s">
        <v>87</v>
      </c>
      <c r="H5" s="13">
        <v>2197</v>
      </c>
      <c r="I5" s="14">
        <f t="shared" si="0"/>
        <v>2197</v>
      </c>
      <c r="J5" s="18" t="s">
        <v>92</v>
      </c>
      <c r="K5" s="15" t="s">
        <v>21</v>
      </c>
      <c r="L5" s="15" t="s">
        <v>21</v>
      </c>
      <c r="M5" s="16" t="s">
        <v>93</v>
      </c>
    </row>
    <row r="6" spans="1:13" ht="30">
      <c r="A6" s="1">
        <v>3</v>
      </c>
      <c r="B6" s="8" t="s">
        <v>94</v>
      </c>
      <c r="C6" s="9" t="s">
        <v>31</v>
      </c>
      <c r="D6" s="9" t="s">
        <v>32</v>
      </c>
      <c r="E6" s="11" t="s">
        <v>86</v>
      </c>
      <c r="F6" s="19">
        <v>9781623486594</v>
      </c>
      <c r="G6" s="12" t="s">
        <v>87</v>
      </c>
      <c r="H6" s="13">
        <v>1375</v>
      </c>
      <c r="I6" s="14">
        <f t="shared" si="0"/>
        <v>1375</v>
      </c>
      <c r="J6" s="15" t="s">
        <v>21</v>
      </c>
      <c r="K6" s="15" t="s">
        <v>21</v>
      </c>
      <c r="L6" s="15" t="s">
        <v>21</v>
      </c>
      <c r="M6" s="16" t="s">
        <v>95</v>
      </c>
    </row>
    <row r="7" spans="1:13" ht="32.4">
      <c r="A7" s="1">
        <v>4</v>
      </c>
      <c r="B7" s="8" t="s">
        <v>96</v>
      </c>
      <c r="C7" s="8" t="s">
        <v>97</v>
      </c>
      <c r="D7" s="20" t="s">
        <v>98</v>
      </c>
      <c r="E7" s="11" t="s">
        <v>86</v>
      </c>
      <c r="F7" s="19">
        <v>9780823443451</v>
      </c>
      <c r="G7" s="21">
        <v>1</v>
      </c>
      <c r="H7" s="13">
        <v>665</v>
      </c>
      <c r="I7" s="5">
        <f>G7*H7</f>
        <v>665</v>
      </c>
      <c r="J7" s="15" t="s">
        <v>21</v>
      </c>
      <c r="K7" s="15" t="s">
        <v>21</v>
      </c>
      <c r="L7" s="15" t="s">
        <v>21</v>
      </c>
      <c r="M7" s="6" t="s">
        <v>99</v>
      </c>
    </row>
    <row r="8" spans="1:13" ht="27.6">
      <c r="A8" s="1">
        <v>5</v>
      </c>
      <c r="B8" s="8" t="s">
        <v>100</v>
      </c>
      <c r="C8" s="8" t="s">
        <v>101</v>
      </c>
      <c r="D8" s="8" t="s">
        <v>102</v>
      </c>
      <c r="E8" s="11" t="s">
        <v>86</v>
      </c>
      <c r="F8" s="19">
        <v>9781536225365</v>
      </c>
      <c r="G8" s="21">
        <v>1</v>
      </c>
      <c r="H8" s="13">
        <v>630</v>
      </c>
      <c r="I8" s="22">
        <f>G8*H8</f>
        <v>630</v>
      </c>
      <c r="J8" s="15" t="s">
        <v>21</v>
      </c>
      <c r="K8" s="15" t="s">
        <v>21</v>
      </c>
      <c r="L8" s="15" t="s">
        <v>21</v>
      </c>
      <c r="M8" s="16" t="s">
        <v>95</v>
      </c>
    </row>
    <row r="9" spans="1:13" ht="30">
      <c r="A9" s="1">
        <v>6</v>
      </c>
      <c r="B9" s="8" t="s">
        <v>103</v>
      </c>
      <c r="C9" s="9" t="s">
        <v>42</v>
      </c>
      <c r="D9" s="10" t="s">
        <v>43</v>
      </c>
      <c r="E9" s="17" t="s">
        <v>90</v>
      </c>
      <c r="F9" s="19" t="s">
        <v>44</v>
      </c>
      <c r="G9" s="12" t="s">
        <v>87</v>
      </c>
      <c r="H9" s="13">
        <v>437</v>
      </c>
      <c r="I9" s="14">
        <f t="shared" si="0"/>
        <v>437</v>
      </c>
      <c r="J9" s="15" t="s">
        <v>21</v>
      </c>
      <c r="K9" s="15" t="s">
        <v>21</v>
      </c>
      <c r="L9" s="15" t="s">
        <v>21</v>
      </c>
      <c r="M9" s="23" t="s">
        <v>104</v>
      </c>
    </row>
    <row r="10" spans="1:13" ht="30">
      <c r="A10" s="1">
        <v>7</v>
      </c>
      <c r="B10" s="8" t="s">
        <v>105</v>
      </c>
      <c r="C10" s="9" t="s">
        <v>47</v>
      </c>
      <c r="D10" s="24" t="s">
        <v>48</v>
      </c>
      <c r="E10" s="11" t="s">
        <v>86</v>
      </c>
      <c r="F10" s="19">
        <v>9781512431308</v>
      </c>
      <c r="G10" s="21">
        <v>1</v>
      </c>
      <c r="H10" s="13">
        <v>630</v>
      </c>
      <c r="I10" s="14">
        <f t="shared" si="0"/>
        <v>630</v>
      </c>
      <c r="J10" s="15" t="s">
        <v>21</v>
      </c>
      <c r="K10" s="15" t="s">
        <v>21</v>
      </c>
      <c r="L10" s="15" t="s">
        <v>21</v>
      </c>
      <c r="M10" s="23" t="s">
        <v>106</v>
      </c>
    </row>
    <row r="11" spans="1:13" ht="41.4">
      <c r="A11" s="1">
        <v>8</v>
      </c>
      <c r="B11" s="8" t="s">
        <v>107</v>
      </c>
      <c r="C11" s="9" t="s">
        <v>51</v>
      </c>
      <c r="D11" s="25" t="s">
        <v>52</v>
      </c>
      <c r="E11" s="11" t="s">
        <v>86</v>
      </c>
      <c r="F11" s="19">
        <v>9780142400241</v>
      </c>
      <c r="G11" s="21">
        <v>1</v>
      </c>
      <c r="H11" s="13">
        <v>280</v>
      </c>
      <c r="I11" s="14">
        <f t="shared" si="0"/>
        <v>280</v>
      </c>
      <c r="J11" s="15" t="s">
        <v>21</v>
      </c>
      <c r="K11" s="15" t="s">
        <v>21</v>
      </c>
      <c r="L11" s="15" t="s">
        <v>21</v>
      </c>
      <c r="M11" s="23" t="s">
        <v>108</v>
      </c>
    </row>
    <row r="12" spans="1:13" ht="19.8">
      <c r="A12" s="1">
        <v>9</v>
      </c>
      <c r="B12" s="8" t="s">
        <v>109</v>
      </c>
      <c r="C12" s="9" t="s">
        <v>55</v>
      </c>
      <c r="D12" s="25" t="s">
        <v>56</v>
      </c>
      <c r="E12" s="11" t="s">
        <v>86</v>
      </c>
      <c r="F12" s="19">
        <v>9789810992699</v>
      </c>
      <c r="G12" s="21">
        <v>1</v>
      </c>
      <c r="H12" s="13">
        <v>350</v>
      </c>
      <c r="I12" s="14">
        <f t="shared" si="0"/>
        <v>350</v>
      </c>
      <c r="J12" s="15" t="s">
        <v>21</v>
      </c>
      <c r="K12" s="15" t="s">
        <v>21</v>
      </c>
      <c r="L12" s="15" t="s">
        <v>21</v>
      </c>
      <c r="M12" s="23" t="s">
        <v>110</v>
      </c>
    </row>
    <row r="13" spans="1:13" ht="19.8">
      <c r="A13" s="1">
        <v>10</v>
      </c>
      <c r="B13" s="8" t="s">
        <v>111</v>
      </c>
      <c r="C13" s="9" t="s">
        <v>112</v>
      </c>
      <c r="D13" s="20" t="s">
        <v>60</v>
      </c>
      <c r="E13" s="11" t="s">
        <v>86</v>
      </c>
      <c r="F13" s="19" t="s">
        <v>61</v>
      </c>
      <c r="G13" s="21">
        <v>1</v>
      </c>
      <c r="H13" s="13">
        <v>370</v>
      </c>
      <c r="I13" s="14">
        <f t="shared" si="0"/>
        <v>370</v>
      </c>
      <c r="J13" s="15" t="s">
        <v>21</v>
      </c>
      <c r="K13" s="15" t="s">
        <v>21</v>
      </c>
      <c r="L13" s="15" t="s">
        <v>21</v>
      </c>
      <c r="M13" s="23" t="s">
        <v>113</v>
      </c>
    </row>
    <row r="14" spans="1:13" ht="30">
      <c r="A14" s="1">
        <v>11</v>
      </c>
      <c r="B14" s="8" t="s">
        <v>114</v>
      </c>
      <c r="C14" s="9" t="s">
        <v>64</v>
      </c>
      <c r="D14" s="20" t="s">
        <v>65</v>
      </c>
      <c r="E14" s="11" t="s">
        <v>86</v>
      </c>
      <c r="F14" s="19" t="s">
        <v>66</v>
      </c>
      <c r="G14" s="21">
        <v>1</v>
      </c>
      <c r="H14" s="13">
        <v>245</v>
      </c>
      <c r="I14" s="14">
        <f t="shared" si="0"/>
        <v>245</v>
      </c>
      <c r="J14" s="15" t="s">
        <v>21</v>
      </c>
      <c r="K14" s="15" t="s">
        <v>21</v>
      </c>
      <c r="L14" s="15" t="s">
        <v>21</v>
      </c>
      <c r="M14" s="23" t="s">
        <v>106</v>
      </c>
    </row>
    <row r="15" spans="1:13" ht="19.8">
      <c r="A15" s="1">
        <v>12</v>
      </c>
      <c r="B15" s="8" t="s">
        <v>115</v>
      </c>
      <c r="C15" s="9" t="s">
        <v>68</v>
      </c>
      <c r="D15" s="20" t="s">
        <v>65</v>
      </c>
      <c r="E15" s="26" t="s">
        <v>18</v>
      </c>
      <c r="F15" s="19">
        <v>9781943145539</v>
      </c>
      <c r="G15" s="27">
        <v>1</v>
      </c>
      <c r="H15" s="13">
        <v>453</v>
      </c>
      <c r="I15" s="14">
        <f t="shared" si="0"/>
        <v>453</v>
      </c>
      <c r="J15" s="15" t="s">
        <v>21</v>
      </c>
      <c r="K15" s="15" t="s">
        <v>21</v>
      </c>
      <c r="L15" s="15" t="s">
        <v>21</v>
      </c>
      <c r="M15" s="23" t="s">
        <v>106</v>
      </c>
    </row>
    <row r="16" spans="1:13" ht="30">
      <c r="A16" s="1">
        <v>13</v>
      </c>
      <c r="B16" s="8" t="s">
        <v>116</v>
      </c>
      <c r="C16" s="9" t="s">
        <v>117</v>
      </c>
      <c r="D16" s="20" t="s">
        <v>118</v>
      </c>
      <c r="E16" s="11" t="s">
        <v>86</v>
      </c>
      <c r="F16" s="19" t="s">
        <v>72</v>
      </c>
      <c r="G16" s="28">
        <v>1</v>
      </c>
      <c r="H16" s="13">
        <v>760</v>
      </c>
      <c r="I16" s="29">
        <v>760</v>
      </c>
      <c r="J16" s="30" t="s">
        <v>21</v>
      </c>
      <c r="K16" s="30" t="s">
        <v>21</v>
      </c>
      <c r="L16" s="30" t="s">
        <v>21</v>
      </c>
      <c r="M16" s="23" t="s">
        <v>113</v>
      </c>
    </row>
    <row r="17" spans="1:13" ht="82.8">
      <c r="A17" s="1">
        <v>14</v>
      </c>
      <c r="B17" s="8" t="s">
        <v>119</v>
      </c>
      <c r="C17" s="9" t="s">
        <v>74</v>
      </c>
      <c r="D17" s="20" t="s">
        <v>75</v>
      </c>
      <c r="E17" s="11" t="s">
        <v>86</v>
      </c>
      <c r="F17" s="19" t="s">
        <v>76</v>
      </c>
      <c r="G17" s="21">
        <v>1</v>
      </c>
      <c r="H17" s="13">
        <v>595</v>
      </c>
      <c r="I17" s="14">
        <f>G17*H17</f>
        <v>595</v>
      </c>
      <c r="J17" s="15" t="s">
        <v>21</v>
      </c>
      <c r="K17" s="15" t="s">
        <v>21</v>
      </c>
      <c r="L17" s="15" t="s">
        <v>21</v>
      </c>
      <c r="M17" s="16" t="s">
        <v>120</v>
      </c>
    </row>
    <row r="18" spans="1:13" ht="45">
      <c r="A18" s="1">
        <v>15</v>
      </c>
      <c r="B18" s="8" t="s">
        <v>121</v>
      </c>
      <c r="C18" s="9" t="s">
        <v>79</v>
      </c>
      <c r="D18" s="20" t="s">
        <v>80</v>
      </c>
      <c r="E18" s="17" t="s">
        <v>90</v>
      </c>
      <c r="F18" s="19">
        <v>9781406382464</v>
      </c>
      <c r="G18" s="21">
        <v>1</v>
      </c>
      <c r="H18" s="13">
        <v>1758</v>
      </c>
      <c r="I18" s="5">
        <f>G18*H18</f>
        <v>1758</v>
      </c>
      <c r="J18" s="18" t="s">
        <v>92</v>
      </c>
      <c r="K18" s="15" t="s">
        <v>21</v>
      </c>
      <c r="L18" s="15" t="s">
        <v>21</v>
      </c>
      <c r="M18" s="23" t="s">
        <v>122</v>
      </c>
    </row>
    <row r="19" spans="1:13" ht="45">
      <c r="A19" s="1">
        <v>16</v>
      </c>
      <c r="B19" s="8" t="s">
        <v>123</v>
      </c>
      <c r="C19" s="8" t="s">
        <v>124</v>
      </c>
      <c r="D19" s="8" t="s">
        <v>125</v>
      </c>
      <c r="E19" s="17" t="s">
        <v>90</v>
      </c>
      <c r="F19" s="19">
        <v>9780008555450</v>
      </c>
      <c r="G19" s="31">
        <v>1</v>
      </c>
      <c r="H19" s="32">
        <v>934</v>
      </c>
      <c r="I19" s="33">
        <f>G19*H19</f>
        <v>934</v>
      </c>
      <c r="J19" s="15" t="s">
        <v>21</v>
      </c>
      <c r="K19" s="15" t="s">
        <v>21</v>
      </c>
      <c r="L19" s="15" t="s">
        <v>21</v>
      </c>
      <c r="M19" s="23" t="s">
        <v>113</v>
      </c>
    </row>
  </sheetData>
  <mergeCells count="2">
    <mergeCell ref="A1:M1"/>
    <mergeCell ref="A2:M2"/>
  </mergeCells>
  <phoneticPr fontId="13" type="noConversion"/>
  <hyperlinks>
    <hyperlink ref="C5" r:id="rId1" display="https://search.books.com.tw/search/query/key/David+Wiesner/adv_author/1/" xr:uid="{20CA739C-CE1F-4F79-AF0D-8614F8F8FA96}"/>
    <hyperlink ref="C6" r:id="rId2" display="https://search.books.com.tw/search/query/key/Yen%2C+Nicole/adv_author/1/" xr:uid="{A75874FB-F658-43F1-A923-6E96BD3CA51C}"/>
    <hyperlink ref="C18" r:id="rId3" display="https://search.books.com.tw/search/query/key/Jon+Klassen%2CMac+Barnett/adv_author/1/" xr:uid="{3B974602-6A6E-47D8-BB3B-DF8E1F83B06C}"/>
    <hyperlink ref="C7" r:id="rId4" display="https://search.books.com.tw/search/query/key/Fogliano%2C+Julie/adv_author/1/" xr:uid="{B585CE6F-612A-4807-A086-9A5FF8884A08}"/>
    <hyperlink ref="C19" r:id="rId5" display="https://search.books.com.tw/search/query/key/Oliver+Jeffers%2COliver+Jeffers+%28ILT%29/adv_author/1/" xr:uid="{E5E73D19-9FD1-4136-8B31-6DADC539E9B1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正式書單</vt:lpstr>
      <vt:lpstr>備用書單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2022-12-24T07:34:05Z</cp:lastPrinted>
  <dcterms:created xsi:type="dcterms:W3CDTF">2012-07-23T02:09:03Z</dcterms:created>
  <dcterms:modified xsi:type="dcterms:W3CDTF">2022-12-27T02:37:53Z</dcterms:modified>
</cp:coreProperties>
</file>